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featurePropertyBag/featurePropertyBag.xml" ContentType="application/vnd.ms-excel.featurepropertyba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DieseArbeitsmappe"/>
  <mc:AlternateContent xmlns:mc="http://schemas.openxmlformats.org/markup-compatibility/2006">
    <mc:Choice Requires="x15">
      <x15ac:absPath xmlns:x15ac="http://schemas.microsoft.com/office/spreadsheetml/2010/11/ac" url="https://bpmgmbhde.sharepoint.com/sites/VGV26/Shared Documents/Blumberg GeSa Sportstadion/VgV Freianlagen/10 Veröffentlichung/Teilnahmeunterlagen/"/>
    </mc:Choice>
  </mc:AlternateContent>
  <xr:revisionPtr revIDLastSave="26" documentId="8_{D3A84F43-5075-462F-BF7F-657E9A669B8C}" xr6:coauthVersionLast="47" xr6:coauthVersionMax="47" xr10:uidLastSave="{6C8E541B-262E-4CD8-8C1D-4BEAD540F502}"/>
  <workbookProtection workbookAlgorithmName="SHA-512" workbookHashValue="WR77So49MyChWvo9157A5Vgxqo/8IQD7AzvAzN196Ug1JabPlHtgcAtznXjXLe3hV0u690qDj0nwTt5HegCNnw==" workbookSaltValue="Xiu5PqFlTIJwyQA8f/MyGA==" workbookSpinCount="100000" lockStructure="1"/>
  <bookViews>
    <workbookView xWindow="1884" yWindow="1884" windowWidth="17280" windowHeight="8964" firstSheet="3" activeTab="3" xr2:uid="{00000000-000D-0000-FFFF-FFFF00000000}"/>
  </bookViews>
  <sheets>
    <sheet name="Eignungskriterien" sheetId="1" state="hidden" r:id="rId1"/>
    <sheet name="1 Auswertungsübersicht TWB-ausf" sheetId="8" state="hidden" r:id="rId2"/>
    <sheet name="2 Auswertungsübersicht TWB-kurz" sheetId="9" state="hidden" r:id="rId3"/>
    <sheet name="VgV Refernezliste" sheetId="10" r:id="rId4"/>
  </sheets>
  <definedNames>
    <definedName name="_xlnm.Print_Area" localSheetId="1">'1 Auswertungsübersicht TWB-ausf'!$A$1:$U$47</definedName>
    <definedName name="_xlnm.Print_Titles" localSheetId="1">'1 Auswertungsübersicht TWB-ausf'!$1:$6</definedName>
    <definedName name="_xlnm.Print_Titles" localSheetId="2">'2 Auswertungsübersicht TWB-kurz'!$1:$6</definedName>
    <definedName name="_xlnm.Print_Titles" localSheetId="0">Eignungskriterien!$1:$10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S22" i="10" l="1"/>
  <c r="S21" i="10"/>
  <c r="S20" i="10"/>
  <c r="S19" i="10"/>
  <c r="S18" i="10"/>
  <c r="P22" i="10"/>
  <c r="P21" i="10"/>
  <c r="P20" i="10"/>
  <c r="P19" i="10"/>
  <c r="P18" i="10"/>
  <c r="N22" i="10"/>
  <c r="N21" i="10"/>
  <c r="N20" i="10"/>
  <c r="N19" i="10"/>
  <c r="N18" i="10"/>
  <c r="K22" i="10"/>
  <c r="K21" i="10"/>
  <c r="K20" i="10"/>
  <c r="K19" i="10"/>
  <c r="K18" i="10"/>
  <c r="I22" i="10"/>
  <c r="I21" i="10"/>
  <c r="I20" i="10"/>
  <c r="I19" i="10"/>
  <c r="I18" i="10"/>
  <c r="B25" i="8"/>
  <c r="T9" i="10" l="1"/>
  <c r="S9" i="10"/>
  <c r="R9" i="10"/>
  <c r="Q9" i="10"/>
  <c r="P9" i="10"/>
  <c r="O9" i="10"/>
  <c r="N9" i="10"/>
  <c r="M9" i="10"/>
  <c r="L9" i="10"/>
  <c r="K9" i="10"/>
  <c r="J9" i="10"/>
  <c r="I9" i="10"/>
  <c r="P8" i="10"/>
  <c r="N8" i="10"/>
  <c r="I8" i="10"/>
  <c r="K8" i="10"/>
  <c r="A3" i="10"/>
  <c r="A2" i="10"/>
  <c r="B30" i="9" l="1"/>
  <c r="B31" i="9"/>
  <c r="B29" i="9"/>
  <c r="B26" i="9"/>
  <c r="B27" i="9"/>
  <c r="B25" i="9"/>
  <c r="C20" i="9"/>
  <c r="C19" i="9"/>
  <c r="B30" i="8"/>
  <c r="B31" i="8"/>
  <c r="B29" i="8"/>
  <c r="B27" i="8"/>
  <c r="B26" i="8"/>
  <c r="C20" i="8"/>
  <c r="C19" i="8"/>
  <c r="A3" i="9"/>
  <c r="A2" i="9"/>
  <c r="A3" i="8"/>
  <c r="A2" i="8"/>
  <c r="U41" i="9"/>
  <c r="T41" i="9"/>
  <c r="S41" i="9"/>
  <c r="R41" i="9"/>
  <c r="Q41" i="9"/>
  <c r="P41" i="9"/>
  <c r="O41" i="9"/>
  <c r="N41" i="9"/>
  <c r="M41" i="9"/>
  <c r="L41" i="9"/>
  <c r="K41" i="9"/>
  <c r="J41" i="9"/>
  <c r="I41" i="9"/>
  <c r="H41" i="9"/>
  <c r="G41" i="9"/>
  <c r="F41" i="9"/>
  <c r="U41" i="8"/>
  <c r="T41" i="8"/>
  <c r="S41" i="8"/>
  <c r="R41" i="8"/>
  <c r="Q41" i="8"/>
  <c r="P41" i="8"/>
  <c r="O41" i="8"/>
  <c r="N41" i="8"/>
  <c r="M41" i="8"/>
  <c r="L41" i="8"/>
  <c r="K41" i="8"/>
  <c r="J41" i="8"/>
  <c r="I41" i="8"/>
  <c r="H41" i="8"/>
  <c r="G41" i="8"/>
  <c r="F41" i="8"/>
  <c r="H129" i="1"/>
  <c r="B79" i="1"/>
  <c r="B103" i="1" s="1"/>
  <c r="E88" i="1" l="1"/>
  <c r="G88" i="1" s="1"/>
  <c r="D88" i="1"/>
  <c r="D112" i="1" s="1"/>
  <c r="G68" i="1"/>
  <c r="L11" i="10" s="1"/>
  <c r="E112" i="1" l="1"/>
  <c r="F85" i="1"/>
  <c r="F109" i="1" s="1"/>
  <c r="E86" i="1"/>
  <c r="G86" i="1" s="1"/>
  <c r="E85" i="1"/>
  <c r="E109" i="1" s="1"/>
  <c r="D86" i="1"/>
  <c r="D110" i="1" s="1"/>
  <c r="D85" i="1"/>
  <c r="D109" i="1" s="1"/>
  <c r="B85" i="1"/>
  <c r="B109" i="1" s="1"/>
  <c r="G66" i="1"/>
  <c r="G65" i="1"/>
  <c r="G112" i="1" l="1"/>
  <c r="E110" i="1"/>
  <c r="G110" i="1" s="1"/>
  <c r="G109" i="1"/>
  <c r="G85" i="1"/>
  <c r="D90" i="1"/>
  <c r="F95" i="1" l="1"/>
  <c r="F119" i="1" s="1"/>
  <c r="E96" i="1"/>
  <c r="E120" i="1" s="1"/>
  <c r="G120" i="1" s="1"/>
  <c r="E95" i="1"/>
  <c r="E119" i="1" s="1"/>
  <c r="D96" i="1"/>
  <c r="D120" i="1" s="1"/>
  <c r="D95" i="1"/>
  <c r="D119" i="1" s="1"/>
  <c r="B95" i="1"/>
  <c r="B119" i="1" s="1"/>
  <c r="F92" i="1"/>
  <c r="E94" i="1"/>
  <c r="E93" i="1"/>
  <c r="E92" i="1"/>
  <c r="D94" i="1"/>
  <c r="D118" i="1" s="1"/>
  <c r="D93" i="1"/>
  <c r="D117" i="1" s="1"/>
  <c r="D92" i="1"/>
  <c r="D116" i="1" s="1"/>
  <c r="B92" i="1"/>
  <c r="B116" i="1" s="1"/>
  <c r="F90" i="1"/>
  <c r="F114" i="1" s="1"/>
  <c r="E91" i="1"/>
  <c r="E115" i="1" s="1"/>
  <c r="E90" i="1"/>
  <c r="E114" i="1" s="1"/>
  <c r="D91" i="1"/>
  <c r="D115" i="1" s="1"/>
  <c r="D114" i="1"/>
  <c r="B90" i="1"/>
  <c r="B114" i="1" s="1"/>
  <c r="F87" i="1"/>
  <c r="F111" i="1" s="1"/>
  <c r="E89" i="1"/>
  <c r="E113" i="1" s="1"/>
  <c r="E87" i="1"/>
  <c r="E111" i="1" s="1"/>
  <c r="D89" i="1"/>
  <c r="D113" i="1" s="1"/>
  <c r="D87" i="1"/>
  <c r="D111" i="1" s="1"/>
  <c r="B87" i="1"/>
  <c r="B111" i="1" s="1"/>
  <c r="F83" i="1"/>
  <c r="F107" i="1" s="1"/>
  <c r="E84" i="1"/>
  <c r="E83" i="1"/>
  <c r="E107" i="1" s="1"/>
  <c r="D84" i="1"/>
  <c r="D108" i="1" s="1"/>
  <c r="D83" i="1"/>
  <c r="D107" i="1" s="1"/>
  <c r="B83" i="1"/>
  <c r="B107" i="1" s="1"/>
  <c r="H82" i="1"/>
  <c r="H106" i="1" s="1"/>
  <c r="B82" i="1"/>
  <c r="B106" i="1" s="1"/>
  <c r="E80" i="1"/>
  <c r="E104" i="1" s="1"/>
  <c r="B81" i="1"/>
  <c r="B105" i="1" s="1"/>
  <c r="B80" i="1"/>
  <c r="B104" i="1" s="1"/>
  <c r="G84" i="1" l="1"/>
  <c r="G119" i="1"/>
  <c r="G114" i="1"/>
  <c r="G111" i="1"/>
  <c r="G83" i="1"/>
  <c r="E108" i="1"/>
  <c r="G89" i="1"/>
  <c r="G118" i="1" l="1"/>
  <c r="G117" i="1"/>
  <c r="G116" i="1"/>
  <c r="G115" i="1"/>
  <c r="G113" i="1"/>
  <c r="G108" i="1"/>
  <c r="G107" i="1"/>
  <c r="G121" i="1" s="1"/>
  <c r="G96" i="1"/>
  <c r="G95" i="1"/>
  <c r="G94" i="1"/>
  <c r="G93" i="1"/>
  <c r="G92" i="1"/>
  <c r="G91" i="1"/>
  <c r="G90" i="1"/>
  <c r="G87" i="1"/>
  <c r="G97" i="1" l="1"/>
  <c r="C35" i="8"/>
  <c r="C35" i="9"/>
  <c r="C36" i="9"/>
  <c r="C36" i="8"/>
  <c r="G69" i="1"/>
  <c r="M11" i="10" s="1"/>
  <c r="G70" i="1"/>
  <c r="N11" i="10" s="1"/>
  <c r="G76" i="1" l="1"/>
  <c r="T11" i="10" s="1"/>
  <c r="G75" i="1"/>
  <c r="S11" i="10" s="1"/>
  <c r="G72" i="1" l="1"/>
  <c r="P11" i="10" s="1"/>
  <c r="G73" i="1"/>
  <c r="Q11" i="10" s="1"/>
  <c r="G74" i="1"/>
  <c r="R11" i="10" s="1"/>
  <c r="G71" i="1"/>
  <c r="O11" i="10" s="1"/>
  <c r="G67" i="1"/>
  <c r="K11" i="10" s="1"/>
  <c r="G64" i="1"/>
  <c r="J11" i="10" s="1"/>
  <c r="G63" i="1"/>
  <c r="G77" i="1" s="1"/>
  <c r="G39" i="1"/>
  <c r="G40" i="1"/>
  <c r="G38" i="1"/>
  <c r="G31" i="1"/>
  <c r="G32" i="1"/>
  <c r="G30" i="1"/>
  <c r="G129" i="1" l="1"/>
  <c r="C25" i="8"/>
  <c r="C25" i="9"/>
  <c r="C27" i="8"/>
  <c r="C27" i="9"/>
  <c r="C26" i="8"/>
  <c r="C26" i="9"/>
  <c r="C29" i="8"/>
  <c r="C29" i="9"/>
  <c r="C31" i="8"/>
  <c r="C31" i="9"/>
  <c r="C30" i="9"/>
  <c r="C30" i="8"/>
  <c r="I11" i="10"/>
  <c r="V13" i="10" l="1"/>
  <c r="V12" i="10"/>
  <c r="V14" i="10"/>
  <c r="V15" i="10"/>
  <c r="V16" i="10"/>
  <c r="X14" i="10" a="1"/>
  <c r="X14" i="10" s="1"/>
  <c r="X16" i="10" a="1"/>
  <c r="X15" i="10" a="1"/>
  <c r="X13" i="10" a="1"/>
  <c r="X13" i="10" s="1"/>
  <c r="X12" i="10" a="1"/>
  <c r="C34" i="8"/>
  <c r="C41" i="8" s="1"/>
  <c r="C34" i="9"/>
  <c r="C41" i="9" s="1"/>
  <c r="X15" i="10" l="1"/>
  <c r="U15" i="10" s="1"/>
  <c r="X16" i="10"/>
  <c r="U16" i="10" s="1"/>
  <c r="U14" i="10"/>
  <c r="X12" i="10"/>
  <c r="U12" i="10" s="1"/>
  <c r="U13" i="10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<sst xmlns="http://schemas.openxmlformats.org/spreadsheetml/2006/main" count="310" uniqueCount="185">
  <si>
    <t>Nr.</t>
  </si>
  <si>
    <t>Gewichtung</t>
  </si>
  <si>
    <t>Auswahlkriterium</t>
  </si>
  <si>
    <t>Verweis</t>
  </si>
  <si>
    <t>Wertungsmaßstab</t>
  </si>
  <si>
    <t>erreichbare 
Punkte</t>
  </si>
  <si>
    <t>maximale
Punkte</t>
  </si>
  <si>
    <t>Allgemeine Angaben des Bewerbers bzw. der Bewerbergemeinschaft</t>
  </si>
  <si>
    <t>allgemeine Angaben</t>
  </si>
  <si>
    <t>informelle Angaben</t>
  </si>
  <si>
    <t>Finanzielle und wirtschaftliche Leistungsfähigkeit</t>
  </si>
  <si>
    <t>vorhandene / vorgesehene Deckungssumme Berufshaftpflichtversicherung</t>
  </si>
  <si>
    <t>§ 45 (4)
Nr. 2 VgV</t>
  </si>
  <si>
    <t>&lt; 3 Mio. €</t>
  </si>
  <si>
    <t>&lt; 1,5 Mio. €</t>
  </si>
  <si>
    <t>Ausschluss aus dem Verfahren</t>
  </si>
  <si>
    <t>7.2</t>
  </si>
  <si>
    <t>Beschäftigte</t>
  </si>
  <si>
    <t>§ 46 (3) 
Nr. 8 VgV</t>
  </si>
  <si>
    <t>10.1</t>
  </si>
  <si>
    <t>10.2</t>
  </si>
  <si>
    <t>10.3</t>
  </si>
  <si>
    <t>Art des Auftraggebers</t>
  </si>
  <si>
    <t>Kontaktdaten des Auftraggebers</t>
  </si>
  <si>
    <t>Gegenstand des Auftrags</t>
  </si>
  <si>
    <t>Projektgegenstand</t>
  </si>
  <si>
    <t>Sonstiges</t>
  </si>
  <si>
    <t>erreichte *
Punkte</t>
  </si>
  <si>
    <t>Summe</t>
  </si>
  <si>
    <t>Büro:</t>
  </si>
  <si>
    <t>Lfd.Nr.:</t>
  </si>
  <si>
    <t>Bezeichnung</t>
  </si>
  <si>
    <t>Gesamtumsatz</t>
  </si>
  <si>
    <t>max. Punkte</t>
  </si>
  <si>
    <t>Büro 1</t>
  </si>
  <si>
    <t>Auswertungsergebnis Teilnahmewettbewerb</t>
  </si>
  <si>
    <t>Registerauszüge</t>
  </si>
  <si>
    <t>Berufsbezeichnung</t>
  </si>
  <si>
    <t>Erklärung zum Nichtvorliegen von Ausschlussgründen gemäß §§ 123, 124 GWB (Beiblatt A)</t>
  </si>
  <si>
    <t>bei Nichtvorlage:
Ausschluss aus dem Verfahren</t>
  </si>
  <si>
    <t>für Personenschäden
Schadensfall</t>
  </si>
  <si>
    <t>Kriterium erfüllt</t>
  </si>
  <si>
    <t>Vergleichbarkeit</t>
  </si>
  <si>
    <t>keine 2-fache jährliche Deckung</t>
  </si>
  <si>
    <t>Eignungsleihe</t>
  </si>
  <si>
    <t xml:space="preserve">sofern notwendig bei juristischen Personen ansonsten Ausschluss </t>
  </si>
  <si>
    <t>sofern angegeben aber keine Verpflichtungserklärung vorliegt: Ausschluss</t>
  </si>
  <si>
    <t>mindestens LPH 2-8</t>
  </si>
  <si>
    <t>weniger als LPH 2-8</t>
  </si>
  <si>
    <t>nicht wertbar</t>
  </si>
  <si>
    <t>10)</t>
  </si>
  <si>
    <t>Erbrachte Leistungsphasen</t>
  </si>
  <si>
    <t>1. - 6.1)</t>
  </si>
  <si>
    <t>6.2 - 6.3)</t>
  </si>
  <si>
    <t>6.4)</t>
  </si>
  <si>
    <t>6.5)</t>
  </si>
  <si>
    <t>7.1)</t>
  </si>
  <si>
    <t>7.2)</t>
  </si>
  <si>
    <t>8.1 - 8.3)</t>
  </si>
  <si>
    <t>8.4)</t>
  </si>
  <si>
    <t>9)</t>
  </si>
  <si>
    <t>Referenznachweis des Bewerbers bezogen auf das Unternehmen</t>
  </si>
  <si>
    <t>10.1)</t>
  </si>
  <si>
    <t>10.2)</t>
  </si>
  <si>
    <t>10.3)</t>
  </si>
  <si>
    <t>8.4</t>
  </si>
  <si>
    <t>11)</t>
  </si>
  <si>
    <t>Erklärung zur Fristverkürzung</t>
  </si>
  <si>
    <t>siehe Beiblatt C)</t>
  </si>
  <si>
    <t>12)</t>
  </si>
  <si>
    <t>Erklärung Arbeitsgemeinschaft</t>
  </si>
  <si>
    <t>siehe Beiblatt D)</t>
  </si>
  <si>
    <t>Beplante Anlagengruppen</t>
  </si>
  <si>
    <t xml:space="preserve">mindestens ALG 1-3 </t>
  </si>
  <si>
    <t>weniger als ALG 1-3</t>
  </si>
  <si>
    <t>sofern Qualifikation nicht wie gefordert, Ausschluss</t>
  </si>
  <si>
    <t>Eignungskriterien Teilnahmewettbewerb</t>
  </si>
  <si>
    <t>Technische und berufliche Leistungsfähigkeit</t>
  </si>
  <si>
    <t>Die drei besten (höchste erreichte Punktzahl) Referenzen werden gewertet.</t>
  </si>
  <si>
    <t>Referenznachweis gemäß Beiblatt B)</t>
  </si>
  <si>
    <t>Durchschnittlicher Gesamtumsatz des 
Bewerbers (netto) in den letzten 3 Jahren</t>
  </si>
  <si>
    <t>Durchschnittliche Anzahl Beschäftigte des Bewerbers der letzten 3 Jahre</t>
  </si>
  <si>
    <t>13)</t>
  </si>
  <si>
    <t>Eigenerklärung Verordnung (EU) 2022/576</t>
  </si>
  <si>
    <t>siehe Beiblatt E)</t>
  </si>
  <si>
    <t>gewertete Referenz:</t>
  </si>
  <si>
    <t>keine gültige Versicherungsbestätigung</t>
  </si>
  <si>
    <t>Hinweise</t>
  </si>
  <si>
    <t>Bsp.</t>
  </si>
  <si>
    <t>Büro</t>
  </si>
  <si>
    <t>ARGE</t>
  </si>
  <si>
    <t>&lt;&lt; Inhalte aus Excel Eignungskriterien zu übertragen (mit den jeweiligen Vorgaben), Inhalte und Nummerierung bei jedem VgV neu zu prüfen</t>
  </si>
  <si>
    <t>nein</t>
  </si>
  <si>
    <t>Bewerbungsbogen je ARGE-Mitglied vorliegend</t>
  </si>
  <si>
    <t>---</t>
  </si>
  <si>
    <t>3-6.1</t>
  </si>
  <si>
    <t>Allgemeine Angaben</t>
  </si>
  <si>
    <t>ok</t>
  </si>
  <si>
    <t>6.2-6.3</t>
  </si>
  <si>
    <t>Registerauszüge vorliegend und gültig</t>
  </si>
  <si>
    <t>01.04.25, ok</t>
  </si>
  <si>
    <t>6.4</t>
  </si>
  <si>
    <t>Verpflichtungserklärung vorliegend</t>
  </si>
  <si>
    <t>6.5</t>
  </si>
  <si>
    <t>Berufsbezeichnung nachgewiesen</t>
  </si>
  <si>
    <t>6.6</t>
  </si>
  <si>
    <t>Bauvorlagenberechtigung nachgewiesen</t>
  </si>
  <si>
    <t>7.1</t>
  </si>
  <si>
    <t>Berufshaftpflichtversicherung vorliegend</t>
  </si>
  <si>
    <t>5 Mio., ok</t>
  </si>
  <si>
    <t>3 Mio., ok</t>
  </si>
  <si>
    <t>ARGE versichert</t>
  </si>
  <si>
    <t>gültiger Nachweis Versicherung</t>
  </si>
  <si>
    <t>bis 01.01.26, ok</t>
  </si>
  <si>
    <t>2-fache jährliche Deckung</t>
  </si>
  <si>
    <t>3-fach, ok</t>
  </si>
  <si>
    <r>
      <rPr>
        <b/>
        <sz val="9"/>
        <rFont val="Calibri"/>
        <family val="2"/>
      </rPr>
      <t>Ø</t>
    </r>
    <r>
      <rPr>
        <b/>
        <sz val="9"/>
        <rFont val="Arial"/>
        <family val="2"/>
      </rPr>
      <t xml:space="preserve"> Beschäftigte der letzten 3 Jahre</t>
    </r>
  </si>
  <si>
    <t>Beiblatt A GWB §§ 123,124</t>
  </si>
  <si>
    <t>je ARGE-Mitglied vorliegend</t>
  </si>
  <si>
    <t>Beiblatt B - Referenz</t>
  </si>
  <si>
    <t>keine Verknüpfung, Punkte der drei besten aus separaten Exceltabellen für Referenzen händisch hier eintragen</t>
  </si>
  <si>
    <t>11</t>
  </si>
  <si>
    <t>Beiblatt C Erklärung Arbeitsgemeinschaft</t>
  </si>
  <si>
    <t>Beiblatt D Fristverkürzung einverstanden</t>
  </si>
  <si>
    <t>ja</t>
  </si>
  <si>
    <t>Beiblatt E EU</t>
  </si>
  <si>
    <t>Nachforderungen</t>
  </si>
  <si>
    <t>Was wurde nachgefordert? Und was wurde nachgereicht?</t>
  </si>
  <si>
    <t>xxx</t>
  </si>
  <si>
    <t>Anmerkungen</t>
  </si>
  <si>
    <t>nicht geforderte Angaben</t>
  </si>
  <si>
    <t>Ausschluss?</t>
  </si>
  <si>
    <t>Ausschlussgründe</t>
  </si>
  <si>
    <t>Bauvorlageberechtigung nachgewiesen</t>
  </si>
  <si>
    <t>Berufshaftpflichtversicherung</t>
  </si>
  <si>
    <r>
      <rPr>
        <b/>
        <sz val="9"/>
        <color theme="1"/>
        <rFont val="Calibri"/>
        <family val="2"/>
      </rPr>
      <t>Ø</t>
    </r>
    <r>
      <rPr>
        <b/>
        <sz val="9"/>
        <color theme="1"/>
        <rFont val="Arial"/>
        <family val="2"/>
      </rPr>
      <t xml:space="preserve"> Beschäftigte der letzten 3 Jahre</t>
    </r>
  </si>
  <si>
    <t xml:space="preserve">Personenschäden </t>
  </si>
  <si>
    <t>Sachschäden</t>
  </si>
  <si>
    <t>Leistungszeitraum</t>
  </si>
  <si>
    <t>Auftragsart</t>
  </si>
  <si>
    <t xml:space="preserve">erst zur Wertung wieder einblenden - </t>
  </si>
  <si>
    <t>öffentlicher Auftraggeber</t>
  </si>
  <si>
    <t>privater Auftraggeber</t>
  </si>
  <si>
    <t>sonstiges</t>
  </si>
  <si>
    <t>Arbeitsblattschutz dazu aufheben</t>
  </si>
  <si>
    <t>xx/xxxx</t>
  </si>
  <si>
    <t>erreichte Punkte</t>
  </si>
  <si>
    <t xml:space="preserve">6.6) </t>
  </si>
  <si>
    <t xml:space="preserve">Bauvorlageberechtigung </t>
  </si>
  <si>
    <t xml:space="preserve">sofern nicht vorhanden, Ausschluss </t>
  </si>
  <si>
    <t>für sonstige Schäden (Sach- und Vermögensschäden)</t>
  </si>
  <si>
    <t>max. Punkte:</t>
  </si>
  <si>
    <t>Ja</t>
  </si>
  <si>
    <t>Nein</t>
  </si>
  <si>
    <t>Kriterium per Dropdownmenü wählen - dafür Zelle auswählen 
"optional" stellt kein Kriterium dar</t>
  </si>
  <si>
    <t>Büroname</t>
  </si>
  <si>
    <t>Beiblatt B - bitte dieses Beiblatt als Excel-Datei und als pdf hochladen</t>
  </si>
  <si>
    <t>benötigte Kriterien anhand der Kontrollkästchen wählen und dann die Zeile ausblenden</t>
  </si>
  <si>
    <t>Spalten ab AG vor Versand ausblenden</t>
  </si>
  <si>
    <t>ReferenzNr.</t>
  </si>
  <si>
    <t>Projektbezeichnung, Ort
(Beschreibung der Referenz ist auf einem gesonderten Blatt den Bewerbungsunterlagen beizulegen)</t>
  </si>
  <si>
    <t xml:space="preserve">
HOAI § 38 in Verbindung mit Anlage 11</t>
  </si>
  <si>
    <t>Planungsleistungen nach § 38 ff HOAI in Verbindung mit Anlage 11 HOAI, LPH 1-9</t>
  </si>
  <si>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3 Mio. €</t>
    </r>
  </si>
  <si>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1,5 Mio. €</t>
    </r>
  </si>
  <si>
    <t>&lt; 150.000 €</t>
  </si>
  <si>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200.000 €</t>
    </r>
  </si>
  <si>
    <r>
      <t xml:space="preserve">&lt; 200.000 €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150.000 €</t>
    </r>
  </si>
  <si>
    <t>≥ 4</t>
  </si>
  <si>
    <t>&lt; 4 ≥ 3</t>
  </si>
  <si>
    <t>&lt; 3</t>
  </si>
  <si>
    <t>bei Vorlage von weniger als zwei wertbaren Referenzen</t>
  </si>
  <si>
    <t>Abschluss LPH 8 nicht im Zeitraum 06/2020 bis Tag der Absendung der Bekanntmachung</t>
  </si>
  <si>
    <t>Neubau von Sportanlagen (mit Leichtathletikanlagen)</t>
  </si>
  <si>
    <t>sonstige Freianlagen</t>
  </si>
  <si>
    <t>Sanierung von Sportanlagen (mit Leichtathletikanlagen)</t>
  </si>
  <si>
    <t xml:space="preserve">Freianlagen mind. HZ IV oder 
höhere Planungsanforderungen  </t>
  </si>
  <si>
    <t>Fläche</t>
  </si>
  <si>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7.500 qm</t>
    </r>
  </si>
  <si>
    <r>
      <t xml:space="preserve">&lt; 7.500 qm </t>
    </r>
    <r>
      <rPr>
        <sz val="10"/>
        <rFont val="Calibri"/>
        <family val="2"/>
      </rPr>
      <t>≥</t>
    </r>
    <r>
      <rPr>
        <sz val="10"/>
        <rFont val="Arial"/>
        <family val="2"/>
      </rPr>
      <t xml:space="preserve"> 5.000 qm</t>
    </r>
  </si>
  <si>
    <t>&lt; 5.000 qm</t>
  </si>
  <si>
    <t>Sportanlage, Rasenspielfeld mit Leichtathletikanlagen</t>
  </si>
  <si>
    <t>Generalsanierung des Werner-Gerber-Stadions in Blumberg</t>
  </si>
  <si>
    <t>Abschluss LPH 8 im Zeitraum von 06/2020 bis Tag der Absendung der EU-Bekanntmachung</t>
  </si>
  <si>
    <t>06/2020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</si>
</sst>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rgb="FFFF0000"/>
      <name val="Arial"/>
      <family val="2"/>
    </font>
    <font>
      <b/>
      <sz val="11"/>
      <color theme="1"/>
      <name val="Arial"/>
      <family val="2"/>
    </font>
    <font>
      <b/>
      <sz val="10"/>
      <color theme="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sz val="9"/>
      <color theme="0"/>
      <name val="Arial"/>
      <family val="2"/>
    </font>
    <font>
      <sz val="10"/>
      <color rgb="FFFF000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1"/>
      <color rgb="FFFF0000"/>
      <name val="Arial"/>
      <family val="2"/>
    </font>
    <font>
      <i/>
      <sz val="11"/>
      <color rgb="FFFF0000"/>
      <name val="Arial"/>
      <family val="2"/>
    </font>
    <font>
      <u/>
      <sz val="9"/>
      <color theme="1"/>
      <name val="Arial"/>
      <family val="2"/>
    </font>
    <font>
      <sz val="9"/>
      <color rgb="FFFF0000"/>
      <name val="Arial"/>
      <family val="2"/>
    </font>
    <font>
      <sz val="11"/>
      <color theme="1"/>
      <name val="Calibri"/>
      <family val="2"/>
      <scheme val="minor"/>
    </font>
    <font>
      <i/>
      <sz val="10"/>
      <color rgb="FFFF00FF"/>
      <name val="Arial"/>
      <family val="2"/>
    </font>
    <font>
      <i/>
      <sz val="10"/>
      <color rgb="FF7030A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b/>
      <i/>
      <sz val="11"/>
      <color rgb="FFFF00FF"/>
      <name val="Arial"/>
      <family val="2"/>
    </font>
    <font>
      <i/>
      <sz val="11"/>
      <color rgb="FF7030A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color rgb="FFFF00FF"/>
      <name val="Arial"/>
      <family val="2"/>
    </font>
    <font>
      <i/>
      <sz val="9"/>
      <color rgb="FF7030A0"/>
      <name val="Arial"/>
      <family val="2"/>
    </font>
    <font>
      <b/>
      <sz val="9"/>
      <color rgb="FFFF0000"/>
      <name val="Arial"/>
      <family val="2"/>
    </font>
    <font>
      <b/>
      <sz val="9"/>
      <name val="Calibri"/>
      <family val="2"/>
    </font>
    <font>
      <b/>
      <i/>
      <sz val="10"/>
      <color rgb="FF7030A0"/>
      <name val="Arial"/>
      <family val="2"/>
    </font>
    <font>
      <i/>
      <sz val="9"/>
      <name val="Arial"/>
      <family val="2"/>
    </font>
    <font>
      <i/>
      <sz val="9"/>
      <color rgb="FFFF0000"/>
      <name val="Arial"/>
      <family val="2"/>
    </font>
    <font>
      <b/>
      <i/>
      <sz val="11"/>
      <color rgb="FF7030A0"/>
      <name val="Arial"/>
      <family val="2"/>
    </font>
    <font>
      <i/>
      <sz val="12"/>
      <color rgb="FF7030A0"/>
      <name val="MS Gothic"/>
      <family val="3"/>
    </font>
    <font>
      <sz val="12"/>
      <name val="MS Gothic"/>
      <family val="3"/>
    </font>
    <font>
      <b/>
      <sz val="9"/>
      <color theme="1"/>
      <name val="Calibri"/>
      <family val="2"/>
    </font>
    <font>
      <sz val="16"/>
      <name val="Arial"/>
      <family val="2"/>
    </font>
    <font>
      <b/>
      <sz val="16"/>
      <name val="Arial"/>
      <family val="2"/>
    </font>
    <font>
      <i/>
      <sz val="16"/>
      <color rgb="FFFF00FF"/>
      <name val="Arial"/>
      <family val="2"/>
    </font>
    <font>
      <i/>
      <sz val="16"/>
      <color rgb="FF7030A0"/>
      <name val="Arial"/>
      <family val="2"/>
    </font>
    <font>
      <b/>
      <sz val="16"/>
      <color rgb="FFFF0000"/>
      <name val="Arial"/>
      <family val="2"/>
    </font>
    <font>
      <sz val="16"/>
      <color theme="1"/>
      <name val="Arial"/>
      <family val="2"/>
    </font>
    <font>
      <sz val="16"/>
      <color rgb="FFFF0000"/>
      <name val="Arial"/>
      <family val="2"/>
    </font>
    <font>
      <sz val="1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2" tint="-9.9978637043366805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4" fontId="16" fillId="0" borderId="0" applyFont="0" applyFill="0" applyBorder="0" applyAlignment="0" applyProtection="0"/>
  </cellStyleXfs>
  <cellXfs count="468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5" borderId="2" xfId="0" applyFont="1" applyFill="1" applyBorder="1" applyAlignment="1">
      <alignment vertical="center"/>
    </xf>
    <xf numFmtId="0" fontId="1" fillId="5" borderId="3" xfId="0" applyFont="1" applyFill="1" applyBorder="1" applyAlignment="1">
      <alignment vertical="center"/>
    </xf>
    <xf numFmtId="0" fontId="1" fillId="5" borderId="4" xfId="0" applyFont="1" applyFill="1" applyBorder="1" applyAlignment="1">
      <alignment vertical="center"/>
    </xf>
    <xf numFmtId="0" fontId="1" fillId="5" borderId="7" xfId="0" applyFont="1" applyFill="1" applyBorder="1" applyAlignment="1">
      <alignment vertical="center"/>
    </xf>
    <xf numFmtId="0" fontId="1" fillId="5" borderId="8" xfId="0" applyFont="1" applyFill="1" applyBorder="1" applyAlignment="1">
      <alignment vertical="center"/>
    </xf>
    <xf numFmtId="0" fontId="1" fillId="5" borderId="9" xfId="0" applyFont="1" applyFill="1" applyBorder="1" applyAlignment="1">
      <alignment vertical="center"/>
    </xf>
    <xf numFmtId="0" fontId="1" fillId="0" borderId="0" xfId="0" quotePrefix="1" applyFont="1" applyAlignment="1">
      <alignment horizontal="left" vertical="center"/>
    </xf>
    <xf numFmtId="0" fontId="5" fillId="6" borderId="14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 wrapText="1"/>
    </xf>
    <xf numFmtId="0" fontId="5" fillId="6" borderId="15" xfId="0" applyFont="1" applyFill="1" applyBorder="1" applyAlignment="1">
      <alignment horizontal="center" vertical="center" wrapText="1"/>
    </xf>
    <xf numFmtId="0" fontId="2" fillId="4" borderId="16" xfId="0" applyFont="1" applyFill="1" applyBorder="1" applyAlignment="1">
      <alignment horizontal="left" vertical="center"/>
    </xf>
    <xf numFmtId="0" fontId="2" fillId="4" borderId="17" xfId="0" applyFont="1" applyFill="1" applyBorder="1" applyAlignment="1">
      <alignment horizontal="left" vertical="center"/>
    </xf>
    <xf numFmtId="0" fontId="2" fillId="4" borderId="18" xfId="0" applyFont="1" applyFill="1" applyBorder="1" applyAlignment="1">
      <alignment horizontal="left" vertical="center"/>
    </xf>
    <xf numFmtId="14" fontId="1" fillId="0" borderId="1" xfId="0" quotePrefix="1" applyNumberFormat="1" applyFont="1" applyBorder="1" applyAlignment="1">
      <alignment horizontal="left" vertical="center"/>
    </xf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2" fillId="4" borderId="10" xfId="0" applyFont="1" applyFill="1" applyBorder="1" applyAlignment="1">
      <alignment horizontal="left" vertical="center"/>
    </xf>
    <xf numFmtId="0" fontId="1" fillId="4" borderId="11" xfId="0" applyFont="1" applyFill="1" applyBorder="1" applyAlignment="1">
      <alignment horizontal="left" vertical="center"/>
    </xf>
    <xf numFmtId="0" fontId="1" fillId="4" borderId="1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" fillId="0" borderId="1" xfId="0" quotePrefix="1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8" xfId="0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9" fillId="0" borderId="0" xfId="0" applyFont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9" fillId="0" borderId="11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0" fillId="0" borderId="11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1" fillId="5" borderId="2" xfId="0" applyFont="1" applyFill="1" applyBorder="1" applyAlignment="1">
      <alignment vertical="center"/>
    </xf>
    <xf numFmtId="0" fontId="11" fillId="5" borderId="3" xfId="0" applyFont="1" applyFill="1" applyBorder="1" applyAlignment="1">
      <alignment vertical="center"/>
    </xf>
    <xf numFmtId="0" fontId="10" fillId="5" borderId="3" xfId="0" applyFont="1" applyFill="1" applyBorder="1" applyAlignment="1">
      <alignment vertical="center"/>
    </xf>
    <xf numFmtId="0" fontId="17" fillId="5" borderId="3" xfId="0" applyFont="1" applyFill="1" applyBorder="1" applyAlignment="1">
      <alignment horizontal="center" vertical="center"/>
    </xf>
    <xf numFmtId="0" fontId="18" fillId="5" borderId="3" xfId="0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1" fillId="5" borderId="4" xfId="0" applyFont="1" applyFill="1" applyBorder="1" applyAlignment="1">
      <alignment horizontal="center" vertical="center"/>
    </xf>
    <xf numFmtId="0" fontId="11" fillId="5" borderId="0" xfId="0" applyFont="1" applyFill="1" applyAlignment="1">
      <alignment horizontal="left" vertical="center"/>
    </xf>
    <xf numFmtId="0" fontId="11" fillId="5" borderId="7" xfId="0" applyFont="1" applyFill="1" applyBorder="1" applyAlignment="1">
      <alignment vertical="center"/>
    </xf>
    <xf numFmtId="0" fontId="11" fillId="5" borderId="8" xfId="0" applyFont="1" applyFill="1" applyBorder="1" applyAlignment="1">
      <alignment vertical="center"/>
    </xf>
    <xf numFmtId="0" fontId="10" fillId="5" borderId="8" xfId="0" applyFont="1" applyFill="1" applyBorder="1" applyAlignment="1">
      <alignment vertical="center"/>
    </xf>
    <xf numFmtId="0" fontId="17" fillId="5" borderId="8" xfId="0" applyFont="1" applyFill="1" applyBorder="1" applyAlignment="1">
      <alignment horizontal="center" vertical="center"/>
    </xf>
    <xf numFmtId="0" fontId="18" fillId="5" borderId="8" xfId="0" applyFont="1" applyFill="1" applyBorder="1" applyAlignment="1">
      <alignment horizontal="center" vertical="center"/>
    </xf>
    <xf numFmtId="0" fontId="11" fillId="5" borderId="8" xfId="0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6" fillId="5" borderId="22" xfId="0" applyFont="1" applyFill="1" applyBorder="1" applyAlignment="1">
      <alignment horizontal="center" vertical="center"/>
    </xf>
    <xf numFmtId="0" fontId="23" fillId="5" borderId="23" xfId="0" applyFont="1" applyFill="1" applyBorder="1" applyAlignment="1">
      <alignment horizontal="center" vertical="center"/>
    </xf>
    <xf numFmtId="0" fontId="23" fillId="2" borderId="23" xfId="0" applyFont="1" applyFill="1" applyBorder="1" applyAlignment="1">
      <alignment horizontal="center" vertical="center"/>
    </xf>
    <xf numFmtId="0" fontId="23" fillId="4" borderId="23" xfId="0" applyFont="1" applyFill="1" applyBorder="1" applyAlignment="1">
      <alignment horizontal="center" vertical="center"/>
    </xf>
    <xf numFmtId="0" fontId="23" fillId="3" borderId="23" xfId="0" applyFont="1" applyFill="1" applyBorder="1" applyAlignment="1">
      <alignment horizontal="center" vertical="center"/>
    </xf>
    <xf numFmtId="0" fontId="23" fillId="7" borderId="23" xfId="0" applyFont="1" applyFill="1" applyBorder="1" applyAlignment="1">
      <alignment horizontal="center" vertical="center"/>
    </xf>
    <xf numFmtId="0" fontId="23" fillId="7" borderId="24" xfId="0" applyFont="1" applyFill="1" applyBorder="1" applyAlignment="1">
      <alignment horizontal="center" vertical="center"/>
    </xf>
    <xf numFmtId="0" fontId="8" fillId="6" borderId="32" xfId="0" quotePrefix="1" applyFont="1" applyFill="1" applyBorder="1" applyAlignment="1">
      <alignment horizontal="center" vertical="center"/>
    </xf>
    <xf numFmtId="0" fontId="8" fillId="6" borderId="33" xfId="0" applyFont="1" applyFill="1" applyBorder="1" applyAlignment="1">
      <alignment horizontal="center" vertical="center"/>
    </xf>
    <xf numFmtId="0" fontId="8" fillId="6" borderId="34" xfId="0" applyFont="1" applyFill="1" applyBorder="1" applyAlignment="1">
      <alignment horizontal="center" vertical="center"/>
    </xf>
    <xf numFmtId="0" fontId="26" fillId="5" borderId="27" xfId="0" applyFont="1" applyFill="1" applyBorder="1" applyAlignment="1">
      <alignment horizontal="center" vertical="center" wrapText="1"/>
    </xf>
    <xf numFmtId="0" fontId="15" fillId="5" borderId="28" xfId="0" applyFont="1" applyFill="1" applyBorder="1" applyAlignment="1">
      <alignment horizontal="center" vertical="center" wrapText="1"/>
    </xf>
    <xf numFmtId="0" fontId="15" fillId="2" borderId="28" xfId="0" applyFont="1" applyFill="1" applyBorder="1" applyAlignment="1">
      <alignment horizontal="center" vertical="center" wrapText="1"/>
    </xf>
    <xf numFmtId="0" fontId="15" fillId="4" borderId="28" xfId="0" applyFont="1" applyFill="1" applyBorder="1" applyAlignment="1">
      <alignment horizontal="center" vertical="center" wrapText="1"/>
    </xf>
    <xf numFmtId="0" fontId="15" fillId="3" borderId="28" xfId="0" applyFont="1" applyFill="1" applyBorder="1" applyAlignment="1">
      <alignment horizontal="center" vertical="center" wrapText="1"/>
    </xf>
    <xf numFmtId="0" fontId="15" fillId="7" borderId="28" xfId="0" applyFont="1" applyFill="1" applyBorder="1" applyAlignment="1">
      <alignment horizontal="center" vertical="center" wrapText="1"/>
    </xf>
    <xf numFmtId="0" fontId="15" fillId="7" borderId="29" xfId="0" applyFont="1" applyFill="1" applyBorder="1" applyAlignment="1">
      <alignment horizontal="center" vertical="center" wrapText="1"/>
    </xf>
    <xf numFmtId="0" fontId="27" fillId="0" borderId="35" xfId="0" quotePrefix="1" applyFont="1" applyBorder="1" applyAlignment="1">
      <alignment horizontal="left" vertical="center"/>
    </xf>
    <xf numFmtId="0" fontId="26" fillId="0" borderId="35" xfId="0" applyFont="1" applyBorder="1" applyAlignment="1">
      <alignment horizontal="center" vertical="center"/>
    </xf>
    <xf numFmtId="0" fontId="23" fillId="0" borderId="21" xfId="0" applyFont="1" applyBorder="1" applyAlignment="1">
      <alignment horizontal="center" vertical="center"/>
    </xf>
    <xf numFmtId="0" fontId="23" fillId="0" borderId="38" xfId="0" applyFont="1" applyBorder="1" applyAlignment="1">
      <alignment horizontal="center" vertical="center"/>
    </xf>
    <xf numFmtId="0" fontId="15" fillId="0" borderId="25" xfId="0" quotePrefix="1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3" fillId="0" borderId="39" xfId="0" applyFont="1" applyBorder="1" applyAlignment="1">
      <alignment horizontal="left" vertical="center"/>
    </xf>
    <xf numFmtId="0" fontId="26" fillId="0" borderId="25" xfId="0" quotePrefix="1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/>
    </xf>
    <xf numFmtId="0" fontId="23" fillId="0" borderId="26" xfId="0" applyFont="1" applyBorder="1" applyAlignment="1">
      <alignment horizontal="center" vertical="center"/>
    </xf>
    <xf numFmtId="49" fontId="27" fillId="0" borderId="25" xfId="0" quotePrefix="1" applyNumberFormat="1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26" fillId="0" borderId="25" xfId="0" applyFont="1" applyBorder="1" applyAlignment="1">
      <alignment horizontal="center" vertical="center"/>
    </xf>
    <xf numFmtId="0" fontId="27" fillId="0" borderId="25" xfId="0" quotePrefix="1" applyFont="1" applyBorder="1" applyAlignment="1">
      <alignment horizontal="left" vertical="center"/>
    </xf>
    <xf numFmtId="0" fontId="23" fillId="0" borderId="1" xfId="0" applyFont="1" applyBorder="1" applyAlignment="1">
      <alignment horizontal="center" vertical="center" wrapText="1"/>
    </xf>
    <xf numFmtId="0" fontId="23" fillId="0" borderId="26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/>
    </xf>
    <xf numFmtId="0" fontId="15" fillId="0" borderId="10" xfId="0" quotePrefix="1" applyFont="1" applyBorder="1" applyAlignment="1">
      <alignment horizontal="left" vertical="center"/>
    </xf>
    <xf numFmtId="0" fontId="15" fillId="0" borderId="39" xfId="0" applyFont="1" applyBorder="1" applyAlignment="1">
      <alignment vertical="center"/>
    </xf>
    <xf numFmtId="0" fontId="6" fillId="0" borderId="10" xfId="0" quotePrefix="1" applyFont="1" applyBorder="1" applyAlignment="1">
      <alignment horizontal="left" vertical="center"/>
    </xf>
    <xf numFmtId="0" fontId="23" fillId="0" borderId="39" xfId="0" applyFont="1" applyBorder="1" applyAlignment="1">
      <alignment vertical="center"/>
    </xf>
    <xf numFmtId="0" fontId="24" fillId="8" borderId="10" xfId="0" applyFont="1" applyFill="1" applyBorder="1" applyAlignment="1">
      <alignment horizontal="left" vertical="center"/>
    </xf>
    <xf numFmtId="0" fontId="24" fillId="8" borderId="39" xfId="0" applyFont="1" applyFill="1" applyBorder="1" applyAlignment="1">
      <alignment horizontal="center" vertical="center"/>
    </xf>
    <xf numFmtId="0" fontId="24" fillId="0" borderId="0" xfId="0" applyFont="1" applyAlignment="1">
      <alignment horizontal="left" vertical="center"/>
    </xf>
    <xf numFmtId="0" fontId="15" fillId="8" borderId="1" xfId="0" applyFont="1" applyFill="1" applyBorder="1" applyAlignment="1">
      <alignment horizontal="left" vertical="center"/>
    </xf>
    <xf numFmtId="0" fontId="27" fillId="8" borderId="26" xfId="0" applyFont="1" applyFill="1" applyBorder="1" applyAlignment="1">
      <alignment horizontal="center" vertical="center"/>
    </xf>
    <xf numFmtId="0" fontId="27" fillId="8" borderId="25" xfId="0" quotePrefix="1" applyFont="1" applyFill="1" applyBorder="1" applyAlignment="1">
      <alignment horizontal="left" vertical="center"/>
    </xf>
    <xf numFmtId="0" fontId="27" fillId="8" borderId="39" xfId="0" applyFont="1" applyFill="1" applyBorder="1" applyAlignment="1">
      <alignment horizontal="center" vertical="center"/>
    </xf>
    <xf numFmtId="0" fontId="15" fillId="0" borderId="30" xfId="0" quotePrefix="1" applyFont="1" applyBorder="1" applyAlignment="1">
      <alignment horizontal="left" vertical="center"/>
    </xf>
    <xf numFmtId="0" fontId="24" fillId="9" borderId="30" xfId="0" quotePrefix="1" applyFont="1" applyFill="1" applyBorder="1" applyAlignment="1">
      <alignment horizontal="left" vertical="center"/>
    </xf>
    <xf numFmtId="0" fontId="7" fillId="9" borderId="1" xfId="0" applyFont="1" applyFill="1" applyBorder="1" applyAlignment="1">
      <alignment horizontal="left" vertical="center"/>
    </xf>
    <xf numFmtId="0" fontId="27" fillId="9" borderId="26" xfId="0" applyFont="1" applyFill="1" applyBorder="1" applyAlignment="1">
      <alignment horizontal="center" vertical="center"/>
    </xf>
    <xf numFmtId="0" fontId="26" fillId="9" borderId="25" xfId="0" applyFont="1" applyFill="1" applyBorder="1" applyAlignment="1">
      <alignment horizontal="center" vertical="center"/>
    </xf>
    <xf numFmtId="0" fontId="23" fillId="9" borderId="1" xfId="0" applyFont="1" applyFill="1" applyBorder="1" applyAlignment="1">
      <alignment horizontal="center" vertical="center"/>
    </xf>
    <xf numFmtId="0" fontId="23" fillId="9" borderId="26" xfId="0" applyFont="1" applyFill="1" applyBorder="1" applyAlignment="1">
      <alignment horizontal="center" vertical="center"/>
    </xf>
    <xf numFmtId="0" fontId="7" fillId="9" borderId="19" xfId="0" applyFont="1" applyFill="1" applyBorder="1" applyAlignment="1">
      <alignment horizontal="left" vertical="center"/>
    </xf>
    <xf numFmtId="0" fontId="26" fillId="9" borderId="30" xfId="0" applyFont="1" applyFill="1" applyBorder="1" applyAlignment="1">
      <alignment horizontal="center" vertical="center"/>
    </xf>
    <xf numFmtId="0" fontId="23" fillId="9" borderId="19" xfId="0" applyFont="1" applyFill="1" applyBorder="1" applyAlignment="1">
      <alignment horizontal="center" vertical="center"/>
    </xf>
    <xf numFmtId="0" fontId="23" fillId="9" borderId="43" xfId="0" applyFont="1" applyFill="1" applyBorder="1" applyAlignment="1">
      <alignment horizontal="center" vertical="center"/>
    </xf>
    <xf numFmtId="0" fontId="24" fillId="0" borderId="25" xfId="0" quotePrefix="1" applyFont="1" applyBorder="1" applyAlignment="1">
      <alignment horizontal="left" vertical="center"/>
    </xf>
    <xf numFmtId="0" fontId="24" fillId="0" borderId="39" xfId="0" applyFont="1" applyBorder="1" applyAlignment="1">
      <alignment horizontal="center" vertical="center"/>
    </xf>
    <xf numFmtId="0" fontId="23" fillId="0" borderId="25" xfId="0" quotePrefix="1" applyFont="1" applyBorder="1" applyAlignment="1">
      <alignment horizontal="left" vertical="center"/>
    </xf>
    <xf numFmtId="0" fontId="23" fillId="0" borderId="39" xfId="0" applyFont="1" applyBorder="1" applyAlignment="1">
      <alignment horizontal="center" vertical="center"/>
    </xf>
    <xf numFmtId="0" fontId="24" fillId="0" borderId="27" xfId="0" quotePrefix="1" applyFont="1" applyBorder="1" applyAlignment="1">
      <alignment horizontal="left" vertical="center"/>
    </xf>
    <xf numFmtId="0" fontId="24" fillId="0" borderId="44" xfId="0" applyFont="1" applyBorder="1" applyAlignment="1">
      <alignment vertical="center"/>
    </xf>
    <xf numFmtId="0" fontId="23" fillId="0" borderId="45" xfId="0" applyFont="1" applyBorder="1" applyAlignment="1">
      <alignment vertical="center"/>
    </xf>
    <xf numFmtId="0" fontId="26" fillId="0" borderId="27" xfId="0" applyFont="1" applyBorder="1" applyAlignment="1">
      <alignment horizontal="center" vertical="center"/>
    </xf>
    <xf numFmtId="0" fontId="23" fillId="0" borderId="28" xfId="0" applyFont="1" applyBorder="1" applyAlignment="1">
      <alignment horizontal="center" vertical="center"/>
    </xf>
    <xf numFmtId="0" fontId="23" fillId="0" borderId="29" xfId="0" applyFont="1" applyBorder="1" applyAlignment="1">
      <alignment horizontal="center" vertical="center"/>
    </xf>
    <xf numFmtId="0" fontId="10" fillId="5" borderId="34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 wrapText="1"/>
    </xf>
    <xf numFmtId="0" fontId="29" fillId="0" borderId="32" xfId="0" applyFont="1" applyBorder="1" applyAlignment="1">
      <alignment horizontal="center" vertical="center"/>
    </xf>
    <xf numFmtId="0" fontId="10" fillId="0" borderId="33" xfId="0" applyFont="1" applyBorder="1" applyAlignment="1">
      <alignment horizontal="center" vertical="center"/>
    </xf>
    <xf numFmtId="0" fontId="10" fillId="0" borderId="34" xfId="0" applyFont="1" applyBorder="1" applyAlignment="1">
      <alignment horizontal="center" vertical="center"/>
    </xf>
    <xf numFmtId="0" fontId="23" fillId="0" borderId="0" xfId="0" quotePrefix="1" applyFont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0" fillId="0" borderId="10" xfId="0" quotePrefix="1" applyFont="1" applyBorder="1" applyAlignment="1">
      <alignment horizontal="left" vertical="center"/>
    </xf>
    <xf numFmtId="0" fontId="30" fillId="0" borderId="0" xfId="0" applyFont="1" applyAlignment="1">
      <alignment horizontal="left" vertical="center"/>
    </xf>
    <xf numFmtId="0" fontId="25" fillId="0" borderId="0" xfId="0" applyFont="1" applyAlignment="1">
      <alignment horizontal="center" vertical="center" wrapText="1"/>
    </xf>
    <xf numFmtId="0" fontId="26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/>
    </xf>
    <xf numFmtId="0" fontId="30" fillId="0" borderId="1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/>
    </xf>
    <xf numFmtId="0" fontId="30" fillId="0" borderId="12" xfId="0" applyFont="1" applyBorder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31" fillId="0" borderId="10" xfId="0" quotePrefix="1" applyFont="1" applyBorder="1" applyAlignment="1">
      <alignment vertical="center"/>
    </xf>
    <xf numFmtId="0" fontId="31" fillId="0" borderId="11" xfId="0" quotePrefix="1" applyFont="1" applyBorder="1" applyAlignment="1">
      <alignment vertical="center"/>
    </xf>
    <xf numFmtId="0" fontId="31" fillId="0" borderId="12" xfId="0" quotePrefix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0" fontId="31" fillId="0" borderId="1" xfId="0" quotePrefix="1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31" fillId="0" borderId="10" xfId="0" quotePrefix="1" applyFont="1" applyBorder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31" fillId="0" borderId="1" xfId="0" applyFont="1" applyBorder="1" applyAlignment="1">
      <alignment horizontal="center" vertical="center"/>
    </xf>
    <xf numFmtId="0" fontId="31" fillId="0" borderId="1" xfId="0" applyFont="1" applyBorder="1" applyAlignment="1">
      <alignment horizontal="center" vertical="center" wrapText="1"/>
    </xf>
    <xf numFmtId="0" fontId="31" fillId="0" borderId="10" xfId="0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/>
    </xf>
    <xf numFmtId="49" fontId="1" fillId="5" borderId="2" xfId="0" applyNumberFormat="1" applyFont="1" applyFill="1" applyBorder="1" applyAlignment="1">
      <alignment vertical="center"/>
    </xf>
    <xf numFmtId="49" fontId="1" fillId="5" borderId="7" xfId="0" applyNumberFormat="1" applyFont="1" applyFill="1" applyBorder="1" applyAlignment="1">
      <alignment vertical="center"/>
    </xf>
    <xf numFmtId="49" fontId="1" fillId="0" borderId="0" xfId="0" applyNumberFormat="1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center" vertical="center"/>
    </xf>
    <xf numFmtId="0" fontId="32" fillId="0" borderId="0" xfId="0" applyFont="1" applyAlignment="1">
      <alignment horizontal="center" vertical="center"/>
    </xf>
    <xf numFmtId="49" fontId="6" fillId="0" borderId="0" xfId="0" quotePrefix="1" applyNumberFormat="1" applyFont="1" applyAlignment="1">
      <alignment horizontal="left" vertical="center"/>
    </xf>
    <xf numFmtId="0" fontId="26" fillId="5" borderId="46" xfId="0" applyFont="1" applyFill="1" applyBorder="1" applyAlignment="1">
      <alignment horizontal="center" vertical="center"/>
    </xf>
    <xf numFmtId="0" fontId="6" fillId="5" borderId="47" xfId="0" applyFont="1" applyFill="1" applyBorder="1" applyAlignment="1">
      <alignment horizontal="center" vertical="center"/>
    </xf>
    <xf numFmtId="0" fontId="6" fillId="2" borderId="47" xfId="0" applyFont="1" applyFill="1" applyBorder="1" applyAlignment="1">
      <alignment horizontal="center" vertical="center"/>
    </xf>
    <xf numFmtId="0" fontId="6" fillId="4" borderId="47" xfId="0" applyFont="1" applyFill="1" applyBorder="1" applyAlignment="1">
      <alignment horizontal="center" vertical="center"/>
    </xf>
    <xf numFmtId="0" fontId="6" fillId="4" borderId="48" xfId="0" applyFont="1" applyFill="1" applyBorder="1" applyAlignment="1">
      <alignment horizontal="center" vertical="center"/>
    </xf>
    <xf numFmtId="49" fontId="8" fillId="6" borderId="32" xfId="0" quotePrefix="1" applyNumberFormat="1" applyFont="1" applyFill="1" applyBorder="1" applyAlignment="1">
      <alignment horizontal="center" vertical="center"/>
    </xf>
    <xf numFmtId="0" fontId="23" fillId="5" borderId="28" xfId="0" applyFont="1" applyFill="1" applyBorder="1" applyAlignment="1">
      <alignment horizontal="center" vertical="center" wrapText="1"/>
    </xf>
    <xf numFmtId="0" fontId="23" fillId="2" borderId="28" xfId="0" applyFont="1" applyFill="1" applyBorder="1" applyAlignment="1">
      <alignment horizontal="center" vertical="center" wrapText="1"/>
    </xf>
    <xf numFmtId="0" fontId="23" fillId="4" borderId="28" xfId="0" applyFont="1" applyFill="1" applyBorder="1" applyAlignment="1">
      <alignment horizontal="center" vertical="center" wrapText="1"/>
    </xf>
    <xf numFmtId="0" fontId="23" fillId="4" borderId="29" xfId="0" applyFont="1" applyFill="1" applyBorder="1" applyAlignment="1">
      <alignment horizontal="center" vertical="center" wrapText="1"/>
    </xf>
    <xf numFmtId="49" fontId="27" fillId="0" borderId="35" xfId="0" quotePrefix="1" applyNumberFormat="1" applyFont="1" applyBorder="1" applyAlignment="1">
      <alignment horizontal="left" vertical="center"/>
    </xf>
    <xf numFmtId="0" fontId="33" fillId="0" borderId="25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4" fillId="0" borderId="1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4" fillId="0" borderId="26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49" fontId="15" fillId="0" borderId="25" xfId="0" quotePrefix="1" applyNumberFormat="1" applyFont="1" applyBorder="1" applyAlignment="1">
      <alignment horizontal="left" vertical="center"/>
    </xf>
    <xf numFmtId="49" fontId="27" fillId="0" borderId="25" xfId="0" applyNumberFormat="1" applyFont="1" applyBorder="1" applyAlignment="1">
      <alignment vertical="center"/>
    </xf>
    <xf numFmtId="0" fontId="7" fillId="0" borderId="10" xfId="0" applyFont="1" applyBorder="1" applyAlignment="1">
      <alignment horizontal="left" vertical="center"/>
    </xf>
    <xf numFmtId="0" fontId="6" fillId="0" borderId="39" xfId="0" applyFont="1" applyBorder="1" applyAlignment="1">
      <alignment horizontal="center" vertical="center"/>
    </xf>
    <xf numFmtId="0" fontId="6" fillId="0" borderId="10" xfId="0" applyFont="1" applyBorder="1" applyAlignment="1">
      <alignment horizontal="left" vertical="center"/>
    </xf>
    <xf numFmtId="0" fontId="14" fillId="0" borderId="39" xfId="0" applyFont="1" applyBorder="1" applyAlignment="1">
      <alignment horizontal="left" vertical="center"/>
    </xf>
    <xf numFmtId="0" fontId="6" fillId="0" borderId="0" xfId="0" applyFont="1" applyAlignment="1">
      <alignment horizontal="center" vertical="center"/>
    </xf>
    <xf numFmtId="0" fontId="33" fillId="0" borderId="25" xfId="0" applyFont="1" applyBorder="1" applyAlignment="1">
      <alignment horizontal="center" vertical="center"/>
    </xf>
    <xf numFmtId="0" fontId="34" fillId="0" borderId="1" xfId="0" applyFont="1" applyBorder="1" applyAlignment="1">
      <alignment horizontal="center" vertical="center"/>
    </xf>
    <xf numFmtId="0" fontId="34" fillId="0" borderId="26" xfId="0" applyFont="1" applyBorder="1" applyAlignment="1">
      <alignment horizontal="center" vertical="center"/>
    </xf>
    <xf numFmtId="0" fontId="6" fillId="0" borderId="39" xfId="0" quotePrefix="1" applyFont="1" applyBorder="1" applyAlignment="1">
      <alignment horizontal="left" vertical="center"/>
    </xf>
    <xf numFmtId="0" fontId="7" fillId="10" borderId="10" xfId="0" applyFont="1" applyFill="1" applyBorder="1" applyAlignment="1">
      <alignment horizontal="left" vertical="center"/>
    </xf>
    <xf numFmtId="1" fontId="6" fillId="10" borderId="39" xfId="1" applyNumberFormat="1" applyFont="1" applyFill="1" applyBorder="1" applyAlignment="1">
      <alignment horizontal="center" vertical="center"/>
    </xf>
    <xf numFmtId="0" fontId="15" fillId="10" borderId="1" xfId="0" applyFont="1" applyFill="1" applyBorder="1" applyAlignment="1">
      <alignment horizontal="left" vertical="center"/>
    </xf>
    <xf numFmtId="1" fontId="27" fillId="10" borderId="26" xfId="1" applyNumberFormat="1" applyFont="1" applyFill="1" applyBorder="1" applyAlignment="1">
      <alignment horizontal="center" vertical="center"/>
    </xf>
    <xf numFmtId="0" fontId="6" fillId="10" borderId="39" xfId="0" applyFont="1" applyFill="1" applyBorder="1" applyAlignment="1">
      <alignment horizontal="center" vertical="center"/>
    </xf>
    <xf numFmtId="0" fontId="27" fillId="10" borderId="26" xfId="0" applyFont="1" applyFill="1" applyBorder="1" applyAlignment="1">
      <alignment horizontal="center" vertical="center"/>
    </xf>
    <xf numFmtId="49" fontId="27" fillId="0" borderId="30" xfId="0" quotePrefix="1" applyNumberFormat="1" applyFont="1" applyBorder="1" applyAlignment="1">
      <alignment horizontal="left" vertical="center"/>
    </xf>
    <xf numFmtId="0" fontId="6" fillId="0" borderId="39" xfId="0" applyFont="1" applyBorder="1" applyAlignment="1">
      <alignment horizontal="left" vertical="center"/>
    </xf>
    <xf numFmtId="0" fontId="25" fillId="0" borderId="0" xfId="0" applyFont="1" applyAlignment="1">
      <alignment vertical="center" wrapText="1"/>
    </xf>
    <xf numFmtId="49" fontId="15" fillId="0" borderId="30" xfId="0" quotePrefix="1" applyNumberFormat="1" applyFont="1" applyBorder="1" applyAlignment="1">
      <alignment horizontal="left" vertical="center"/>
    </xf>
    <xf numFmtId="49" fontId="7" fillId="9" borderId="30" xfId="0" quotePrefix="1" applyNumberFormat="1" applyFont="1" applyFill="1" applyBorder="1" applyAlignment="1">
      <alignment horizontal="left" vertical="center"/>
    </xf>
    <xf numFmtId="0" fontId="6" fillId="9" borderId="0" xfId="0" applyFont="1" applyFill="1" applyAlignment="1">
      <alignment horizontal="left" vertical="center"/>
    </xf>
    <xf numFmtId="49" fontId="7" fillId="0" borderId="25" xfId="0" quotePrefix="1" applyNumberFormat="1" applyFont="1" applyBorder="1" applyAlignment="1">
      <alignment horizontal="left" vertical="center"/>
    </xf>
    <xf numFmtId="49" fontId="7" fillId="0" borderId="30" xfId="0" quotePrefix="1" applyNumberFormat="1" applyFont="1" applyBorder="1" applyAlignment="1">
      <alignment horizontal="left" vertical="center"/>
    </xf>
    <xf numFmtId="0" fontId="6" fillId="0" borderId="45" xfId="0" applyFont="1" applyBorder="1" applyAlignment="1">
      <alignment horizontal="left" vertical="center"/>
    </xf>
    <xf numFmtId="0" fontId="33" fillId="0" borderId="30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4" fillId="0" borderId="19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34" fillId="0" borderId="43" xfId="0" applyFont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1" fontId="2" fillId="5" borderId="34" xfId="0" quotePrefix="1" applyNumberFormat="1" applyFont="1" applyFill="1" applyBorder="1" applyAlignment="1">
      <alignment horizontal="center" vertical="center"/>
    </xf>
    <xf numFmtId="0" fontId="29" fillId="0" borderId="33" xfId="0" applyFont="1" applyBorder="1" applyAlignment="1">
      <alignment horizontal="center" vertical="center"/>
    </xf>
    <xf numFmtId="0" fontId="29" fillId="0" borderId="34" xfId="0" applyFont="1" applyBorder="1" applyAlignment="1">
      <alignment horizontal="center" vertical="center"/>
    </xf>
    <xf numFmtId="49" fontId="30" fillId="0" borderId="10" xfId="0" quotePrefix="1" applyNumberFormat="1" applyFont="1" applyBorder="1" applyAlignment="1">
      <alignment horizontal="left" vertical="center"/>
    </xf>
    <xf numFmtId="49" fontId="30" fillId="0" borderId="0" xfId="0" applyNumberFormat="1" applyFont="1" applyAlignment="1">
      <alignment horizontal="left" vertical="center"/>
    </xf>
    <xf numFmtId="49" fontId="31" fillId="0" borderId="10" xfId="0" quotePrefix="1" applyNumberFormat="1" applyFont="1" applyBorder="1" applyAlignment="1">
      <alignment vertical="center"/>
    </xf>
    <xf numFmtId="49" fontId="31" fillId="0" borderId="10" xfId="0" quotePrefix="1" applyNumberFormat="1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9" fillId="0" borderId="0" xfId="0" applyFont="1" applyAlignment="1">
      <alignment horizontal="right" vertical="center"/>
    </xf>
    <xf numFmtId="0" fontId="11" fillId="0" borderId="0" xfId="0" applyFont="1" applyAlignment="1">
      <alignment horizontal="right" vertical="center"/>
    </xf>
    <xf numFmtId="0" fontId="36" fillId="5" borderId="2" xfId="0" applyFont="1" applyFill="1" applyBorder="1" applyAlignment="1">
      <alignment horizontal="left" vertical="center"/>
    </xf>
    <xf numFmtId="0" fontId="36" fillId="5" borderId="3" xfId="0" applyFont="1" applyFill="1" applyBorder="1" applyAlignment="1">
      <alignment horizontal="left" vertical="center"/>
    </xf>
    <xf numFmtId="0" fontId="37" fillId="5" borderId="3" xfId="0" applyFont="1" applyFill="1" applyBorder="1" applyAlignment="1">
      <alignment horizontal="left" vertical="center"/>
    </xf>
    <xf numFmtId="0" fontId="38" fillId="5" borderId="3" xfId="0" applyFont="1" applyFill="1" applyBorder="1" applyAlignment="1">
      <alignment horizontal="left" vertical="center"/>
    </xf>
    <xf numFmtId="0" fontId="39" fillId="5" borderId="3" xfId="0" applyFont="1" applyFill="1" applyBorder="1" applyAlignment="1">
      <alignment horizontal="left" vertical="center"/>
    </xf>
    <xf numFmtId="0" fontId="36" fillId="5" borderId="4" xfId="0" applyFont="1" applyFill="1" applyBorder="1" applyAlignment="1">
      <alignment horizontal="left" vertical="center"/>
    </xf>
    <xf numFmtId="0" fontId="36" fillId="5" borderId="0" xfId="0" applyFont="1" applyFill="1" applyAlignment="1">
      <alignment horizontal="left" vertical="center"/>
    </xf>
    <xf numFmtId="0" fontId="36" fillId="2" borderId="0" xfId="0" applyFont="1" applyFill="1" applyAlignment="1">
      <alignment horizontal="left" vertical="center"/>
    </xf>
    <xf numFmtId="0" fontId="37" fillId="2" borderId="8" xfId="0" applyFont="1" applyFill="1" applyBorder="1" applyAlignment="1">
      <alignment horizontal="left" vertical="center"/>
    </xf>
    <xf numFmtId="0" fontId="36" fillId="2" borderId="8" xfId="0" applyFont="1" applyFill="1" applyBorder="1" applyAlignment="1">
      <alignment horizontal="left" vertical="center"/>
    </xf>
    <xf numFmtId="0" fontId="38" fillId="2" borderId="8" xfId="0" applyFont="1" applyFill="1" applyBorder="1" applyAlignment="1">
      <alignment horizontal="left" vertical="center"/>
    </xf>
    <xf numFmtId="0" fontId="39" fillId="2" borderId="8" xfId="0" applyFont="1" applyFill="1" applyBorder="1" applyAlignment="1">
      <alignment horizontal="left" vertical="center"/>
    </xf>
    <xf numFmtId="0" fontId="36" fillId="5" borderId="5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38" fillId="5" borderId="0" xfId="0" applyFont="1" applyFill="1" applyAlignment="1">
      <alignment horizontal="left" vertical="center"/>
    </xf>
    <xf numFmtId="0" fontId="39" fillId="5" borderId="0" xfId="0" applyFont="1" applyFill="1" applyAlignment="1">
      <alignment horizontal="left" vertical="center"/>
    </xf>
    <xf numFmtId="0" fontId="36" fillId="5" borderId="6" xfId="0" applyFont="1" applyFill="1" applyBorder="1" applyAlignment="1">
      <alignment horizontal="left" vertical="center"/>
    </xf>
    <xf numFmtId="0" fontId="41" fillId="11" borderId="52" xfId="0" applyFont="1" applyFill="1" applyBorder="1" applyAlignment="1">
      <alignment vertical="top"/>
    </xf>
    <xf numFmtId="0" fontId="41" fillId="11" borderId="68" xfId="0" applyFont="1" applyFill="1" applyBorder="1" applyAlignment="1">
      <alignment horizontal="center"/>
    </xf>
    <xf numFmtId="0" fontId="40" fillId="0" borderId="0" xfId="0" applyFont="1"/>
    <xf numFmtId="0" fontId="41" fillId="0" borderId="0" xfId="0" applyFont="1"/>
    <xf numFmtId="0" fontId="41" fillId="11" borderId="55" xfId="0" applyFont="1" applyFill="1" applyBorder="1" applyAlignment="1">
      <alignment vertical="top"/>
    </xf>
    <xf numFmtId="0" fontId="40" fillId="0" borderId="0" xfId="0" applyFont="1" applyAlignment="1">
      <alignment vertical="top"/>
    </xf>
    <xf numFmtId="0" fontId="41" fillId="11" borderId="56" xfId="0" applyFont="1" applyFill="1" applyBorder="1" applyAlignment="1">
      <alignment horizontal="center" vertical="center" wrapText="1"/>
    </xf>
    <xf numFmtId="0" fontId="41" fillId="11" borderId="57" xfId="0" applyFont="1" applyFill="1" applyBorder="1" applyAlignment="1">
      <alignment vertical="top"/>
    </xf>
    <xf numFmtId="0" fontId="41" fillId="11" borderId="56" xfId="0" applyFont="1" applyFill="1" applyBorder="1" applyAlignment="1">
      <alignment horizontal="center" wrapText="1"/>
    </xf>
    <xf numFmtId="0" fontId="41" fillId="11" borderId="25" xfId="0" applyFont="1" applyFill="1" applyBorder="1" applyAlignment="1">
      <alignment horizontal="center" vertical="top"/>
    </xf>
    <xf numFmtId="0" fontId="41" fillId="11" borderId="1" xfId="0" applyFont="1" applyFill="1" applyBorder="1" applyAlignment="1">
      <alignment horizontal="center" vertical="top"/>
    </xf>
    <xf numFmtId="0" fontId="41" fillId="11" borderId="26" xfId="0" applyFont="1" applyFill="1" applyBorder="1" applyAlignment="1">
      <alignment horizontal="center" vertical="top"/>
    </xf>
    <xf numFmtId="0" fontId="41" fillId="11" borderId="58" xfId="0" applyFont="1" applyFill="1" applyBorder="1" applyAlignment="1">
      <alignment horizontal="center" vertical="top" wrapText="1"/>
    </xf>
    <xf numFmtId="0" fontId="41" fillId="11" borderId="1" xfId="0" applyFont="1" applyFill="1" applyBorder="1" applyAlignment="1">
      <alignment horizontal="center" vertical="top" wrapText="1"/>
    </xf>
    <xf numFmtId="0" fontId="41" fillId="0" borderId="53" xfId="0" applyFont="1" applyBorder="1" applyAlignment="1">
      <alignment horizontal="center"/>
    </xf>
    <xf numFmtId="0" fontId="42" fillId="0" borderId="0" xfId="0" applyFont="1" applyAlignment="1">
      <alignment horizontal="center"/>
    </xf>
    <xf numFmtId="0" fontId="41" fillId="0" borderId="56" xfId="0" applyFont="1" applyBorder="1"/>
    <xf numFmtId="0" fontId="41" fillId="0" borderId="56" xfId="0" applyFont="1" applyBorder="1" applyAlignment="1" applyProtection="1">
      <alignment horizontal="left"/>
      <protection locked="0"/>
    </xf>
    <xf numFmtId="17" fontId="41" fillId="0" borderId="56" xfId="0" applyNumberFormat="1" applyFont="1" applyBorder="1" applyAlignment="1" applyProtection="1">
      <alignment horizontal="center"/>
      <protection locked="0"/>
    </xf>
    <xf numFmtId="0" fontId="41" fillId="0" borderId="56" xfId="0" applyFont="1" applyBorder="1" applyAlignment="1">
      <alignment horizontal="center"/>
    </xf>
    <xf numFmtId="0" fontId="41" fillId="0" borderId="59" xfId="0" applyFont="1" applyBorder="1"/>
    <xf numFmtId="0" fontId="41" fillId="0" borderId="59" xfId="0" applyFont="1" applyBorder="1" applyAlignment="1" applyProtection="1">
      <alignment horizontal="left"/>
      <protection locked="0"/>
    </xf>
    <xf numFmtId="17" fontId="41" fillId="0" borderId="59" xfId="0" applyNumberFormat="1" applyFont="1" applyBorder="1" applyAlignment="1" applyProtection="1">
      <alignment horizontal="center"/>
      <protection locked="0"/>
    </xf>
    <xf numFmtId="0" fontId="36" fillId="0" borderId="0" xfId="0" applyFont="1" applyAlignment="1" applyProtection="1">
      <alignment horizontal="left" vertical="center"/>
      <protection locked="0"/>
    </xf>
    <xf numFmtId="0" fontId="40" fillId="5" borderId="0" xfId="0" applyFont="1" applyFill="1" applyAlignment="1">
      <alignment vertical="center"/>
    </xf>
    <xf numFmtId="0" fontId="37" fillId="0" borderId="0" xfId="0" applyFont="1" applyAlignment="1">
      <alignment horizontal="left" vertical="center"/>
    </xf>
    <xf numFmtId="0" fontId="11" fillId="0" borderId="1" xfId="0" applyFont="1" applyBorder="1" applyAlignment="1">
      <alignment horizontal="left" vertical="center"/>
    </xf>
    <xf numFmtId="0" fontId="11" fillId="0" borderId="12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1" fillId="0" borderId="10" xfId="0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/>
    </xf>
    <xf numFmtId="0" fontId="11" fillId="0" borderId="1" xfId="0" applyFont="1" applyBorder="1" applyAlignment="1">
      <alignment vertical="center" wrapText="1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19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/>
    </xf>
    <xf numFmtId="0" fontId="40" fillId="5" borderId="6" xfId="0" applyFont="1" applyFill="1" applyBorder="1" applyAlignment="1">
      <alignment horizontal="left" vertical="center"/>
    </xf>
    <xf numFmtId="0" fontId="37" fillId="5" borderId="0" xfId="0" applyFont="1" applyFill="1" applyAlignment="1">
      <alignment vertical="center"/>
    </xf>
    <xf numFmtId="17" fontId="41" fillId="11" borderId="56" xfId="0" quotePrefix="1" applyNumberFormat="1" applyFont="1" applyFill="1" applyBorder="1" applyAlignment="1">
      <alignment horizontal="center" wrapText="1"/>
    </xf>
    <xf numFmtId="0" fontId="41" fillId="0" borderId="58" xfId="0" applyFont="1" applyBorder="1" applyAlignment="1" applyProtection="1">
      <alignment horizontal="center"/>
      <protection locked="0"/>
    </xf>
    <xf numFmtId="0" fontId="41" fillId="0" borderId="39" xfId="0" applyFont="1" applyBorder="1" applyAlignment="1" applyProtection="1">
      <alignment horizontal="center"/>
      <protection locked="0"/>
    </xf>
    <xf numFmtId="0" fontId="41" fillId="11" borderId="19" xfId="0" applyFont="1" applyFill="1" applyBorder="1" applyAlignment="1">
      <alignment horizontal="center" vertical="center" wrapText="1"/>
    </xf>
    <xf numFmtId="0" fontId="41" fillId="11" borderId="21" xfId="0" applyFont="1" applyFill="1" applyBorder="1" applyAlignment="1">
      <alignment horizontal="center" vertical="center" wrapText="1"/>
    </xf>
    <xf numFmtId="0" fontId="41" fillId="11" borderId="43" xfId="0" applyFont="1" applyFill="1" applyBorder="1" applyAlignment="1">
      <alignment horizontal="center" vertical="center" wrapText="1"/>
    </xf>
    <xf numFmtId="0" fontId="41" fillId="11" borderId="38" xfId="0" applyFont="1" applyFill="1" applyBorder="1" applyAlignment="1">
      <alignment horizontal="center" vertical="center" wrapText="1"/>
    </xf>
    <xf numFmtId="0" fontId="41" fillId="11" borderId="30" xfId="0" applyFont="1" applyFill="1" applyBorder="1" applyAlignment="1">
      <alignment horizontal="center" vertical="center" wrapText="1"/>
    </xf>
    <xf numFmtId="0" fontId="41" fillId="11" borderId="35" xfId="0" applyFont="1" applyFill="1" applyBorder="1" applyAlignment="1">
      <alignment horizontal="center" vertical="center" wrapText="1"/>
    </xf>
    <xf numFmtId="0" fontId="41" fillId="11" borderId="52" xfId="0" applyFont="1" applyFill="1" applyBorder="1" applyAlignment="1">
      <alignment horizontal="left" vertical="top" wrapText="1"/>
    </xf>
    <xf numFmtId="0" fontId="41" fillId="11" borderId="55" xfId="0" applyFont="1" applyFill="1" applyBorder="1" applyAlignment="1">
      <alignment horizontal="left" vertical="top"/>
    </xf>
    <xf numFmtId="0" fontId="41" fillId="11" borderId="57" xfId="0" applyFont="1" applyFill="1" applyBorder="1" applyAlignment="1">
      <alignment horizontal="left" vertical="top"/>
    </xf>
    <xf numFmtId="0" fontId="41" fillId="11" borderId="22" xfId="0" applyFont="1" applyFill="1" applyBorder="1" applyAlignment="1">
      <alignment horizontal="center"/>
    </xf>
    <xf numFmtId="0" fontId="41" fillId="11" borderId="23" xfId="0" applyFont="1" applyFill="1" applyBorder="1" applyAlignment="1">
      <alignment horizontal="center"/>
    </xf>
    <xf numFmtId="0" fontId="41" fillId="11" borderId="24" xfId="0" applyFont="1" applyFill="1" applyBorder="1" applyAlignment="1">
      <alignment horizontal="center"/>
    </xf>
    <xf numFmtId="0" fontId="41" fillId="0" borderId="40" xfId="0" applyFont="1" applyBorder="1" applyAlignment="1" applyProtection="1">
      <alignment horizontal="center"/>
      <protection locked="0"/>
    </xf>
    <xf numFmtId="0" fontId="41" fillId="0" borderId="65" xfId="0" applyFont="1" applyBorder="1" applyAlignment="1" applyProtection="1">
      <alignment horizontal="center"/>
      <protection locked="0"/>
    </xf>
    <xf numFmtId="0" fontId="41" fillId="0" borderId="11" xfId="0" applyFont="1" applyBorder="1" applyAlignment="1" applyProtection="1">
      <alignment horizontal="center"/>
      <protection locked="0"/>
    </xf>
    <xf numFmtId="0" fontId="41" fillId="0" borderId="3" xfId="0" applyFont="1" applyBorder="1" applyAlignment="1" applyProtection="1">
      <alignment horizontal="center"/>
      <protection locked="0"/>
    </xf>
    <xf numFmtId="0" fontId="41" fillId="0" borderId="60" xfId="0" applyFont="1" applyBorder="1" applyAlignment="1" applyProtection="1">
      <alignment horizontal="center"/>
      <protection locked="0"/>
    </xf>
    <xf numFmtId="0" fontId="41" fillId="0" borderId="45" xfId="0" applyFont="1" applyBorder="1" applyAlignment="1" applyProtection="1">
      <alignment horizontal="center"/>
      <protection locked="0"/>
    </xf>
    <xf numFmtId="0" fontId="41" fillId="11" borderId="25" xfId="0" applyFont="1" applyFill="1" applyBorder="1" applyAlignment="1">
      <alignment horizontal="center" textRotation="90"/>
    </xf>
    <xf numFmtId="0" fontId="41" fillId="11" borderId="1" xfId="0" applyFont="1" applyFill="1" applyBorder="1" applyAlignment="1">
      <alignment horizontal="center" textRotation="90"/>
    </xf>
    <xf numFmtId="0" fontId="41" fillId="11" borderId="26" xfId="0" applyFont="1" applyFill="1" applyBorder="1" applyAlignment="1">
      <alignment horizontal="center" textRotation="90"/>
    </xf>
    <xf numFmtId="0" fontId="41" fillId="11" borderId="52" xfId="0" applyFont="1" applyFill="1" applyBorder="1" applyAlignment="1">
      <alignment horizontal="center" vertical="center" wrapText="1"/>
    </xf>
    <xf numFmtId="0" fontId="41" fillId="11" borderId="57" xfId="0" applyFont="1" applyFill="1" applyBorder="1" applyAlignment="1">
      <alignment horizontal="center" vertical="center" wrapText="1"/>
    </xf>
    <xf numFmtId="0" fontId="41" fillId="11" borderId="64" xfId="0" applyFont="1" applyFill="1" applyBorder="1" applyAlignment="1">
      <alignment horizontal="center" vertical="center" wrapText="1"/>
    </xf>
    <xf numFmtId="0" fontId="41" fillId="11" borderId="66" xfId="0" applyFont="1" applyFill="1" applyBorder="1" applyAlignment="1">
      <alignment horizontal="center" vertical="center" wrapText="1"/>
    </xf>
    <xf numFmtId="0" fontId="41" fillId="11" borderId="69" xfId="0" applyFont="1" applyFill="1" applyBorder="1" applyAlignment="1">
      <alignment horizontal="center"/>
    </xf>
    <xf numFmtId="0" fontId="41" fillId="11" borderId="68" xfId="0" applyFont="1" applyFill="1" applyBorder="1" applyAlignment="1">
      <alignment horizontal="center"/>
    </xf>
    <xf numFmtId="0" fontId="41" fillId="11" borderId="30" xfId="0" applyFont="1" applyFill="1" applyBorder="1" applyAlignment="1">
      <alignment horizontal="center" textRotation="90"/>
    </xf>
    <xf numFmtId="0" fontId="41" fillId="11" borderId="35" xfId="0" applyFont="1" applyFill="1" applyBorder="1" applyAlignment="1">
      <alignment horizontal="center" textRotation="90"/>
    </xf>
    <xf numFmtId="0" fontId="41" fillId="11" borderId="19" xfId="0" applyFont="1" applyFill="1" applyBorder="1" applyAlignment="1">
      <alignment horizontal="center" textRotation="90"/>
    </xf>
    <xf numFmtId="0" fontId="41" fillId="11" borderId="21" xfId="0" applyFont="1" applyFill="1" applyBorder="1" applyAlignment="1">
      <alignment horizontal="center" textRotation="90"/>
    </xf>
    <xf numFmtId="0" fontId="41" fillId="11" borderId="43" xfId="0" applyFont="1" applyFill="1" applyBorder="1" applyAlignment="1">
      <alignment horizontal="center" textRotation="90"/>
    </xf>
    <xf numFmtId="0" fontId="41" fillId="11" borderId="38" xfId="0" applyFont="1" applyFill="1" applyBorder="1" applyAlignment="1">
      <alignment horizontal="center" textRotation="90"/>
    </xf>
    <xf numFmtId="0" fontId="42" fillId="0" borderId="0" xfId="0" applyFont="1" applyAlignment="1">
      <alignment horizontal="center"/>
    </xf>
    <xf numFmtId="0" fontId="40" fillId="0" borderId="0" xfId="0" applyFont="1" applyAlignment="1">
      <alignment horizontal="center"/>
    </xf>
    <xf numFmtId="0" fontId="40" fillId="0" borderId="50" xfId="0" applyFont="1" applyBorder="1" applyAlignment="1">
      <alignment horizontal="center" wrapText="1"/>
    </xf>
    <xf numFmtId="0" fontId="40" fillId="0" borderId="67" xfId="0" applyFont="1" applyBorder="1" applyAlignment="1">
      <alignment horizontal="center"/>
    </xf>
    <xf numFmtId="0" fontId="41" fillId="0" borderId="61" xfId="0" applyFont="1" applyBorder="1" applyAlignment="1" applyProtection="1">
      <alignment horizontal="center"/>
      <protection locked="0"/>
    </xf>
    <xf numFmtId="0" fontId="41" fillId="0" borderId="0" xfId="0" applyFont="1" applyAlignment="1">
      <alignment horizontal="center"/>
    </xf>
    <xf numFmtId="0" fontId="36" fillId="2" borderId="62" xfId="0" applyFont="1" applyFill="1" applyBorder="1" applyAlignment="1">
      <alignment horizontal="center" vertical="center"/>
      <extLst>
        <ext xmlns:xfpb="http://schemas.microsoft.com/office/spreadsheetml/2022/featurepropertybag" uri="{C7286773-470A-42A8-94C5-96B5CB345126}">
          <xfpb:xfComplement i="0"/>
        </ext>
      </extLst>
    </xf>
    <xf numFmtId="0" fontId="41" fillId="11" borderId="54" xfId="0" applyFont="1" applyFill="1" applyBorder="1" applyAlignment="1">
      <alignment horizontal="center"/>
    </xf>
    <xf numFmtId="0" fontId="40" fillId="0" borderId="63" xfId="0" applyFont="1" applyBorder="1" applyAlignment="1">
      <alignment horizontal="center"/>
    </xf>
    <xf numFmtId="0" fontId="37" fillId="5" borderId="5" xfId="0" applyFont="1" applyFill="1" applyBorder="1" applyAlignment="1">
      <alignment horizontal="left" vertical="center"/>
    </xf>
    <xf numFmtId="0" fontId="37" fillId="5" borderId="0" xfId="0" applyFont="1" applyFill="1" applyAlignment="1">
      <alignment horizontal="left" vertical="center"/>
    </xf>
    <xf numFmtId="0" fontId="2" fillId="4" borderId="1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10" fillId="0" borderId="10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1" fillId="0" borderId="19" xfId="0" applyFont="1" applyBorder="1" applyAlignment="1">
      <alignment horizontal="center" vertical="center"/>
    </xf>
    <xf numFmtId="0" fontId="11" fillId="0" borderId="21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1" fillId="0" borderId="12" xfId="0" applyFont="1" applyBorder="1" applyAlignment="1">
      <alignment horizontal="left" vertical="center"/>
    </xf>
    <xf numFmtId="0" fontId="1" fillId="0" borderId="20" xfId="0" applyFont="1" applyBorder="1" applyAlignment="1">
      <alignment horizontal="left" vertical="center"/>
    </xf>
    <xf numFmtId="0" fontId="1" fillId="0" borderId="20" xfId="0" applyFont="1" applyBorder="1" applyAlignment="1">
      <alignment horizontal="center" vertical="center"/>
    </xf>
    <xf numFmtId="0" fontId="11" fillId="0" borderId="19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1" fillId="0" borderId="19" xfId="0" quotePrefix="1" applyFont="1" applyBorder="1" applyAlignment="1">
      <alignment horizontal="left" vertical="center"/>
    </xf>
    <xf numFmtId="0" fontId="1" fillId="0" borderId="20" xfId="0" quotePrefix="1" applyFont="1" applyBorder="1" applyAlignment="1">
      <alignment horizontal="left" vertical="center"/>
    </xf>
    <xf numFmtId="0" fontId="1" fillId="0" borderId="21" xfId="0" quotePrefix="1" applyFont="1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8" xfId="0" applyFont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1" fillId="0" borderId="20" xfId="0" applyFont="1" applyBorder="1" applyAlignment="1">
      <alignment horizontal="left" vertical="center"/>
    </xf>
    <xf numFmtId="0" fontId="11" fillId="0" borderId="11" xfId="0" applyFont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10" fillId="5" borderId="0" xfId="0" applyFont="1" applyFill="1" applyAlignment="1">
      <alignment horizontal="center" vertical="center"/>
    </xf>
    <xf numFmtId="0" fontId="10" fillId="5" borderId="6" xfId="0" applyFont="1" applyFill="1" applyBorder="1" applyAlignment="1">
      <alignment horizontal="center" vertical="center"/>
    </xf>
    <xf numFmtId="0" fontId="1" fillId="0" borderId="9" xfId="0" quotePrefix="1" applyFont="1" applyBorder="1" applyAlignment="1">
      <alignment horizontal="left" vertical="center" wrapText="1"/>
    </xf>
    <xf numFmtId="0" fontId="1" fillId="0" borderId="12" xfId="0" quotePrefix="1" applyFont="1" applyBorder="1" applyAlignment="1">
      <alignment horizontal="left" vertical="center"/>
    </xf>
    <xf numFmtId="0" fontId="1" fillId="0" borderId="12" xfId="0" quotePrefix="1" applyFont="1" applyBorder="1" applyAlignment="1">
      <alignment horizontal="left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5" fillId="6" borderId="13" xfId="0" applyFont="1" applyFill="1" applyBorder="1" applyAlignment="1">
      <alignment horizontal="center" vertical="center"/>
    </xf>
    <xf numFmtId="0" fontId="5" fillId="6" borderId="14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" fontId="1" fillId="0" borderId="1" xfId="0" quotePrefix="1" applyNumberFormat="1" applyFont="1" applyBorder="1" applyAlignment="1">
      <alignment horizontal="left" vertical="center"/>
    </xf>
    <xf numFmtId="0" fontId="1" fillId="0" borderId="1" xfId="0" quotePrefix="1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16" fontId="1" fillId="0" borderId="19" xfId="0" quotePrefix="1" applyNumberFormat="1" applyFont="1" applyBorder="1" applyAlignment="1">
      <alignment horizontal="left" vertical="center"/>
    </xf>
    <xf numFmtId="16" fontId="1" fillId="0" borderId="20" xfId="0" quotePrefix="1" applyNumberFormat="1" applyFont="1" applyBorder="1" applyAlignment="1">
      <alignment horizontal="left" vertical="center"/>
    </xf>
    <xf numFmtId="16" fontId="1" fillId="0" borderId="21" xfId="0" quotePrefix="1" applyNumberFormat="1" applyFont="1" applyBorder="1" applyAlignment="1">
      <alignment horizontal="left" vertical="center"/>
    </xf>
    <xf numFmtId="0" fontId="9" fillId="0" borderId="19" xfId="0" applyFont="1" applyBorder="1" applyAlignment="1">
      <alignment horizontal="left" vertical="center"/>
    </xf>
    <xf numFmtId="0" fontId="9" fillId="0" borderId="21" xfId="0" applyFont="1" applyBorder="1" applyAlignment="1">
      <alignment horizontal="left" vertical="center"/>
    </xf>
    <xf numFmtId="0" fontId="9" fillId="0" borderId="19" xfId="0" applyFont="1" applyBorder="1" applyAlignment="1">
      <alignment horizontal="center" vertical="center"/>
    </xf>
    <xf numFmtId="0" fontId="9" fillId="0" borderId="21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0" fillId="0" borderId="11" xfId="0" quotePrefix="1" applyFont="1" applyBorder="1" applyAlignment="1">
      <alignment horizontal="left" vertical="center"/>
    </xf>
    <xf numFmtId="0" fontId="30" fillId="0" borderId="12" xfId="0" applyFont="1" applyBorder="1" applyAlignment="1">
      <alignment horizontal="left" vertical="center"/>
    </xf>
    <xf numFmtId="0" fontId="31" fillId="0" borderId="11" xfId="0" quotePrefix="1" applyFont="1" applyBorder="1" applyAlignment="1">
      <alignment horizontal="left" vertical="center"/>
    </xf>
    <xf numFmtId="0" fontId="31" fillId="0" borderId="12" xfId="0" applyFont="1" applyBorder="1" applyAlignment="1">
      <alignment horizontal="left" vertical="center"/>
    </xf>
    <xf numFmtId="0" fontId="26" fillId="8" borderId="1" xfId="0" applyFont="1" applyFill="1" applyBorder="1" applyAlignment="1">
      <alignment horizontal="center" vertical="center"/>
    </xf>
    <xf numFmtId="0" fontId="10" fillId="5" borderId="32" xfId="0" quotePrefix="1" applyFont="1" applyFill="1" applyBorder="1" applyAlignment="1">
      <alignment horizontal="center" vertical="center"/>
    </xf>
    <xf numFmtId="0" fontId="10" fillId="5" borderId="33" xfId="0" quotePrefix="1" applyFont="1" applyFill="1" applyBorder="1" applyAlignment="1">
      <alignment horizontal="center" vertical="center"/>
    </xf>
    <xf numFmtId="0" fontId="26" fillId="8" borderId="26" xfId="0" applyFont="1" applyFill="1" applyBorder="1" applyAlignment="1">
      <alignment horizontal="center" vertical="center"/>
    </xf>
    <xf numFmtId="0" fontId="24" fillId="0" borderId="10" xfId="0" applyFont="1" applyBorder="1" applyAlignment="1">
      <alignment horizontal="left" vertical="center"/>
    </xf>
    <xf numFmtId="0" fontId="24" fillId="0" borderId="39" xfId="0" applyFont="1" applyBorder="1" applyAlignment="1">
      <alignment horizontal="left" vertical="center"/>
    </xf>
    <xf numFmtId="0" fontId="25" fillId="0" borderId="37" xfId="0" applyFont="1" applyBorder="1" applyAlignment="1">
      <alignment horizontal="center" vertical="center" wrapText="1"/>
    </xf>
    <xf numFmtId="0" fontId="26" fillId="8" borderId="40" xfId="0" applyFont="1" applyFill="1" applyBorder="1" applyAlignment="1">
      <alignment horizontal="center" vertical="center"/>
    </xf>
    <xf numFmtId="0" fontId="26" fillId="8" borderId="41" xfId="0" applyFont="1" applyFill="1" applyBorder="1" applyAlignment="1">
      <alignment horizontal="center" vertical="center"/>
    </xf>
    <xf numFmtId="0" fontId="26" fillId="8" borderId="4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24" fillId="0" borderId="7" xfId="0" applyFont="1" applyBorder="1" applyAlignment="1">
      <alignment horizontal="left" vertical="center"/>
    </xf>
    <xf numFmtId="0" fontId="24" fillId="0" borderId="36" xfId="0" applyFont="1" applyBorder="1" applyAlignment="1">
      <alignment horizontal="left" vertical="center"/>
    </xf>
    <xf numFmtId="0" fontId="23" fillId="0" borderId="10" xfId="0" applyFont="1" applyBorder="1" applyAlignment="1">
      <alignment horizontal="left" vertical="center"/>
    </xf>
    <xf numFmtId="0" fontId="23" fillId="0" borderId="39" xfId="0" applyFont="1" applyBorder="1" applyAlignment="1">
      <alignment horizontal="left" vertical="center"/>
    </xf>
    <xf numFmtId="0" fontId="27" fillId="0" borderId="10" xfId="0" applyFont="1" applyBorder="1" applyAlignment="1">
      <alignment horizontal="left" vertical="center"/>
    </xf>
    <xf numFmtId="0" fontId="27" fillId="0" borderId="39" xfId="0" applyFont="1" applyBorder="1" applyAlignment="1">
      <alignment horizontal="left" vertical="center"/>
    </xf>
    <xf numFmtId="0" fontId="27" fillId="0" borderId="30" xfId="0" quotePrefix="1" applyFont="1" applyBorder="1" applyAlignment="1">
      <alignment horizontal="left" vertical="center"/>
    </xf>
    <xf numFmtId="0" fontId="27" fillId="0" borderId="31" xfId="0" quotePrefix="1" applyFont="1" applyBorder="1" applyAlignment="1">
      <alignment horizontal="left" vertical="center"/>
    </xf>
    <xf numFmtId="0" fontId="27" fillId="0" borderId="35" xfId="0" quotePrefix="1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 wrapText="1"/>
    </xf>
    <xf numFmtId="0" fontId="24" fillId="0" borderId="39" xfId="0" applyFont="1" applyBorder="1" applyAlignment="1">
      <alignment horizontal="left" vertical="center" wrapText="1"/>
    </xf>
    <xf numFmtId="0" fontId="27" fillId="8" borderId="30" xfId="0" quotePrefix="1" applyFont="1" applyFill="1" applyBorder="1" applyAlignment="1">
      <alignment horizontal="left" vertical="center"/>
    </xf>
    <xf numFmtId="0" fontId="27" fillId="8" borderId="31" xfId="0" quotePrefix="1" applyFont="1" applyFill="1" applyBorder="1" applyAlignment="1">
      <alignment horizontal="left" vertical="center"/>
    </xf>
    <xf numFmtId="0" fontId="27" fillId="8" borderId="35" xfId="0" quotePrefix="1" applyFont="1" applyFill="1" applyBorder="1" applyAlignment="1">
      <alignment horizontal="left" vertical="center"/>
    </xf>
    <xf numFmtId="0" fontId="23" fillId="10" borderId="19" xfId="0" applyFont="1" applyFill="1" applyBorder="1" applyAlignment="1">
      <alignment horizontal="center" vertical="center"/>
    </xf>
    <xf numFmtId="0" fontId="23" fillId="10" borderId="20" xfId="0" applyFont="1" applyFill="1" applyBorder="1" applyAlignment="1">
      <alignment horizontal="center" vertical="center"/>
    </xf>
    <xf numFmtId="0" fontId="23" fillId="10" borderId="21" xfId="0" applyFont="1" applyFill="1" applyBorder="1" applyAlignment="1">
      <alignment horizontal="center" vertical="center"/>
    </xf>
    <xf numFmtId="0" fontId="23" fillId="10" borderId="43" xfId="0" applyFont="1" applyFill="1" applyBorder="1" applyAlignment="1">
      <alignment horizontal="center" vertical="center"/>
    </xf>
    <xf numFmtId="0" fontId="23" fillId="10" borderId="49" xfId="0" applyFont="1" applyFill="1" applyBorder="1" applyAlignment="1">
      <alignment horizontal="center" vertical="center"/>
    </xf>
    <xf numFmtId="0" fontId="23" fillId="10" borderId="38" xfId="0" applyFont="1" applyFill="1" applyBorder="1" applyAlignment="1">
      <alignment horizontal="center" vertical="center"/>
    </xf>
    <xf numFmtId="0" fontId="25" fillId="9" borderId="0" xfId="0" applyFont="1" applyFill="1" applyAlignment="1">
      <alignment horizontal="center" vertical="center" wrapText="1"/>
    </xf>
    <xf numFmtId="0" fontId="2" fillId="5" borderId="50" xfId="0" quotePrefix="1" applyFont="1" applyFill="1" applyBorder="1" applyAlignment="1">
      <alignment horizontal="center" vertical="center"/>
    </xf>
    <xf numFmtId="0" fontId="2" fillId="5" borderId="51" xfId="0" quotePrefix="1" applyFont="1" applyFill="1" applyBorder="1" applyAlignment="1">
      <alignment horizontal="center" vertical="center"/>
    </xf>
    <xf numFmtId="49" fontId="27" fillId="10" borderId="30" xfId="0" quotePrefix="1" applyNumberFormat="1" applyFont="1" applyFill="1" applyBorder="1" applyAlignment="1">
      <alignment vertical="center"/>
    </xf>
    <xf numFmtId="49" fontId="27" fillId="10" borderId="31" xfId="0" quotePrefix="1" applyNumberFormat="1" applyFont="1" applyFill="1" applyBorder="1" applyAlignment="1">
      <alignment vertical="center"/>
    </xf>
    <xf numFmtId="49" fontId="27" fillId="10" borderId="35" xfId="0" quotePrefix="1" applyNumberFormat="1" applyFont="1" applyFill="1" applyBorder="1" applyAlignment="1">
      <alignment vertical="center"/>
    </xf>
    <xf numFmtId="0" fontId="26" fillId="10" borderId="30" xfId="0" applyFont="1" applyFill="1" applyBorder="1" applyAlignment="1">
      <alignment horizontal="center" vertical="center"/>
    </xf>
    <xf numFmtId="0" fontId="26" fillId="10" borderId="31" xfId="0" applyFont="1" applyFill="1" applyBorder="1" applyAlignment="1">
      <alignment horizontal="center" vertical="center"/>
    </xf>
    <xf numFmtId="0" fontId="26" fillId="10" borderId="35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 wrapText="1"/>
    </xf>
    <xf numFmtId="0" fontId="3" fillId="5" borderId="0" xfId="0" applyFont="1" applyFill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25" fillId="0" borderId="0" xfId="0" applyFont="1" applyAlignment="1">
      <alignment horizontal="center" vertical="center" wrapText="1"/>
    </xf>
    <xf numFmtId="49" fontId="27" fillId="0" borderId="30" xfId="0" quotePrefix="1" applyNumberFormat="1" applyFont="1" applyBorder="1" applyAlignment="1">
      <alignment vertical="center"/>
    </xf>
    <xf numFmtId="49" fontId="27" fillId="0" borderId="31" xfId="0" quotePrefix="1" applyNumberFormat="1" applyFont="1" applyBorder="1" applyAlignment="1">
      <alignment vertical="center"/>
    </xf>
    <xf numFmtId="49" fontId="27" fillId="0" borderId="35" xfId="0" quotePrefix="1" applyNumberFormat="1" applyFont="1" applyBorder="1" applyAlignment="1">
      <alignment vertical="center"/>
    </xf>
  </cellXfs>
  <cellStyles count="2">
    <cellStyle name="Standard" xfId="0" builtinId="0"/>
    <cellStyle name="Währung" xfId="1" builtinId="4"/>
  </cellStyles>
  <dxfs count="10"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92D050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1.xml"/><Relationship Id="rId5" Type="http://schemas.openxmlformats.org/officeDocument/2006/relationships/theme" Target="theme/theme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22/11/relationships/FeaturePropertyBag" Target="featurePropertyBag/featurePropertyBag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564573</xdr:colOff>
      <xdr:row>13</xdr:row>
      <xdr:rowOff>19051</xdr:rowOff>
    </xdr:from>
    <xdr:to>
      <xdr:col>3</xdr:col>
      <xdr:colOff>1183698</xdr:colOff>
      <xdr:row>13</xdr:row>
      <xdr:rowOff>209551</xdr:rowOff>
    </xdr:to>
    <xdr:sp macro="" textlink="">
      <xdr:nvSpPr>
        <xdr:cNvPr id="3" name="Pfeil: nach rechts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2980459" y="2686051"/>
          <a:ext cx="1623580" cy="19050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533400</xdr:colOff>
      <xdr:row>35</xdr:row>
      <xdr:rowOff>9526</xdr:rowOff>
    </xdr:from>
    <xdr:to>
      <xdr:col>3</xdr:col>
      <xdr:colOff>1152525</xdr:colOff>
      <xdr:row>35</xdr:row>
      <xdr:rowOff>200026</xdr:rowOff>
    </xdr:to>
    <xdr:sp macro="" textlink="">
      <xdr:nvSpPr>
        <xdr:cNvPr id="4" name="Pfeil: nach rechts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2838450" y="6400801"/>
          <a:ext cx="1619250" cy="19050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57150</xdr:colOff>
      <xdr:row>59</xdr:row>
      <xdr:rowOff>66675</xdr:rowOff>
    </xdr:from>
    <xdr:to>
      <xdr:col>3</xdr:col>
      <xdr:colOff>1628775</xdr:colOff>
      <xdr:row>60</xdr:row>
      <xdr:rowOff>123826</xdr:rowOff>
    </xdr:to>
    <xdr:sp macro="" textlink="">
      <xdr:nvSpPr>
        <xdr:cNvPr id="9" name="Pfeil: nach rechts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3143250" y="16992600"/>
          <a:ext cx="1571625" cy="295276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558800</xdr:colOff>
      <xdr:row>14</xdr:row>
      <xdr:rowOff>114300</xdr:rowOff>
    </xdr:from>
    <xdr:to>
      <xdr:col>3</xdr:col>
      <xdr:colOff>1177925</xdr:colOff>
      <xdr:row>14</xdr:row>
      <xdr:rowOff>304800</xdr:rowOff>
    </xdr:to>
    <xdr:sp macro="" textlink="">
      <xdr:nvSpPr>
        <xdr:cNvPr id="12" name="Pfeil: nach rechts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2984500" y="2984500"/>
          <a:ext cx="1622425" cy="19050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558800</xdr:colOff>
      <xdr:row>15</xdr:row>
      <xdr:rowOff>88900</xdr:rowOff>
    </xdr:from>
    <xdr:to>
      <xdr:col>3</xdr:col>
      <xdr:colOff>1177925</xdr:colOff>
      <xdr:row>15</xdr:row>
      <xdr:rowOff>279400</xdr:rowOff>
    </xdr:to>
    <xdr:sp macro="" textlink="">
      <xdr:nvSpPr>
        <xdr:cNvPr id="13" name="Pfeil: nach rechts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2984500" y="3314700"/>
          <a:ext cx="1622425" cy="19050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76200</xdr:colOff>
      <xdr:row>61</xdr:row>
      <xdr:rowOff>50800</xdr:rowOff>
    </xdr:from>
    <xdr:to>
      <xdr:col>6</xdr:col>
      <xdr:colOff>742951</xdr:colOff>
      <xdr:row>61</xdr:row>
      <xdr:rowOff>225424</xdr:rowOff>
    </xdr:to>
    <xdr:sp macro="" textlink="">
      <xdr:nvSpPr>
        <xdr:cNvPr id="15" name="Pfeil: nach rechts 7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6997700" y="10960100"/>
          <a:ext cx="666751" cy="174624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57150</xdr:colOff>
      <xdr:row>79</xdr:row>
      <xdr:rowOff>66675</xdr:rowOff>
    </xdr:from>
    <xdr:to>
      <xdr:col>3</xdr:col>
      <xdr:colOff>1628775</xdr:colOff>
      <xdr:row>80</xdr:row>
      <xdr:rowOff>123826</xdr:rowOff>
    </xdr:to>
    <xdr:sp macro="" textlink="">
      <xdr:nvSpPr>
        <xdr:cNvPr id="16" name="Pfeil: nach rechts 15">
          <a:extLst>
            <a:ext uri="{FF2B5EF4-FFF2-40B4-BE49-F238E27FC236}">
              <a16:creationId xmlns:a16="http://schemas.microsoft.com/office/drawing/2014/main" id="{042F3C03-E9D2-49C3-89EC-A3F04505446D}"/>
            </a:ext>
          </a:extLst>
        </xdr:cNvPr>
        <xdr:cNvSpPr/>
      </xdr:nvSpPr>
      <xdr:spPr>
        <a:xfrm>
          <a:off x="3486150" y="10252075"/>
          <a:ext cx="1571625" cy="298451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76200</xdr:colOff>
      <xdr:row>81</xdr:row>
      <xdr:rowOff>50800</xdr:rowOff>
    </xdr:from>
    <xdr:to>
      <xdr:col>6</xdr:col>
      <xdr:colOff>742951</xdr:colOff>
      <xdr:row>81</xdr:row>
      <xdr:rowOff>225424</xdr:rowOff>
    </xdr:to>
    <xdr:sp macro="" textlink="">
      <xdr:nvSpPr>
        <xdr:cNvPr id="17" name="Pfeil: nach rechts 7">
          <a:extLst>
            <a:ext uri="{FF2B5EF4-FFF2-40B4-BE49-F238E27FC236}">
              <a16:creationId xmlns:a16="http://schemas.microsoft.com/office/drawing/2014/main" id="{7279B8AA-E1D6-4660-94AF-B147855A9506}"/>
            </a:ext>
          </a:extLst>
        </xdr:cNvPr>
        <xdr:cNvSpPr/>
      </xdr:nvSpPr>
      <xdr:spPr>
        <a:xfrm>
          <a:off x="7086600" y="10718800"/>
          <a:ext cx="666751" cy="174624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57150</xdr:colOff>
      <xdr:row>103</xdr:row>
      <xdr:rowOff>66675</xdr:rowOff>
    </xdr:from>
    <xdr:to>
      <xdr:col>3</xdr:col>
      <xdr:colOff>1628775</xdr:colOff>
      <xdr:row>104</xdr:row>
      <xdr:rowOff>123826</xdr:rowOff>
    </xdr:to>
    <xdr:sp macro="" textlink="">
      <xdr:nvSpPr>
        <xdr:cNvPr id="18" name="Pfeil: nach rechts 17">
          <a:extLst>
            <a:ext uri="{FF2B5EF4-FFF2-40B4-BE49-F238E27FC236}">
              <a16:creationId xmlns:a16="http://schemas.microsoft.com/office/drawing/2014/main" id="{6D419D88-037D-41E3-9524-3FED907C9DA2}"/>
            </a:ext>
          </a:extLst>
        </xdr:cNvPr>
        <xdr:cNvSpPr/>
      </xdr:nvSpPr>
      <xdr:spPr>
        <a:xfrm>
          <a:off x="3486150" y="15535275"/>
          <a:ext cx="1571625" cy="298451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76200</xdr:colOff>
      <xdr:row>105</xdr:row>
      <xdr:rowOff>50800</xdr:rowOff>
    </xdr:from>
    <xdr:to>
      <xdr:col>6</xdr:col>
      <xdr:colOff>742951</xdr:colOff>
      <xdr:row>105</xdr:row>
      <xdr:rowOff>225424</xdr:rowOff>
    </xdr:to>
    <xdr:sp macro="" textlink="">
      <xdr:nvSpPr>
        <xdr:cNvPr id="19" name="Pfeil: nach rechts 7">
          <a:extLst>
            <a:ext uri="{FF2B5EF4-FFF2-40B4-BE49-F238E27FC236}">
              <a16:creationId xmlns:a16="http://schemas.microsoft.com/office/drawing/2014/main" id="{76554C2A-21CC-47B5-BAFE-D4A68DD5542D}"/>
            </a:ext>
          </a:extLst>
        </xdr:cNvPr>
        <xdr:cNvSpPr/>
      </xdr:nvSpPr>
      <xdr:spPr>
        <a:xfrm>
          <a:off x="7086600" y="16002000"/>
          <a:ext cx="666751" cy="174624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76200</xdr:colOff>
      <xdr:row>81</xdr:row>
      <xdr:rowOff>50800</xdr:rowOff>
    </xdr:from>
    <xdr:to>
      <xdr:col>6</xdr:col>
      <xdr:colOff>742951</xdr:colOff>
      <xdr:row>81</xdr:row>
      <xdr:rowOff>225424</xdr:rowOff>
    </xdr:to>
    <xdr:sp macro="" textlink="">
      <xdr:nvSpPr>
        <xdr:cNvPr id="21" name="Pfeil: nach rechts 7">
          <a:extLst>
            <a:ext uri="{FF2B5EF4-FFF2-40B4-BE49-F238E27FC236}">
              <a16:creationId xmlns:a16="http://schemas.microsoft.com/office/drawing/2014/main" id="{04064168-74CE-4765-890D-185DD818BC73}"/>
            </a:ext>
          </a:extLst>
        </xdr:cNvPr>
        <xdr:cNvSpPr/>
      </xdr:nvSpPr>
      <xdr:spPr>
        <a:xfrm>
          <a:off x="7086600" y="10883900"/>
          <a:ext cx="666751" cy="174624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76200</xdr:colOff>
      <xdr:row>105</xdr:row>
      <xdr:rowOff>50800</xdr:rowOff>
    </xdr:from>
    <xdr:to>
      <xdr:col>6</xdr:col>
      <xdr:colOff>742951</xdr:colOff>
      <xdr:row>105</xdr:row>
      <xdr:rowOff>225424</xdr:rowOff>
    </xdr:to>
    <xdr:sp macro="" textlink="">
      <xdr:nvSpPr>
        <xdr:cNvPr id="26" name="Pfeil: nach rechts 7">
          <a:extLst>
            <a:ext uri="{FF2B5EF4-FFF2-40B4-BE49-F238E27FC236}">
              <a16:creationId xmlns:a16="http://schemas.microsoft.com/office/drawing/2014/main" id="{751495AA-DAC5-439C-A033-8DF4695414A5}"/>
            </a:ext>
          </a:extLst>
        </xdr:cNvPr>
        <xdr:cNvSpPr/>
      </xdr:nvSpPr>
      <xdr:spPr>
        <a:xfrm>
          <a:off x="7086600" y="15925800"/>
          <a:ext cx="666751" cy="174624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6</xdr:col>
      <xdr:colOff>76200</xdr:colOff>
      <xdr:row>105</xdr:row>
      <xdr:rowOff>50800</xdr:rowOff>
    </xdr:from>
    <xdr:to>
      <xdr:col>6</xdr:col>
      <xdr:colOff>742951</xdr:colOff>
      <xdr:row>105</xdr:row>
      <xdr:rowOff>225424</xdr:rowOff>
    </xdr:to>
    <xdr:sp macro="" textlink="">
      <xdr:nvSpPr>
        <xdr:cNvPr id="27" name="Pfeil: nach rechts 7">
          <a:extLst>
            <a:ext uri="{FF2B5EF4-FFF2-40B4-BE49-F238E27FC236}">
              <a16:creationId xmlns:a16="http://schemas.microsoft.com/office/drawing/2014/main" id="{C6E450B1-6E69-47EB-B41F-16E3A6A92E08}"/>
            </a:ext>
          </a:extLst>
        </xdr:cNvPr>
        <xdr:cNvSpPr/>
      </xdr:nvSpPr>
      <xdr:spPr>
        <a:xfrm>
          <a:off x="7086600" y="15925800"/>
          <a:ext cx="666751" cy="174624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571500</xdr:colOff>
      <xdr:row>16</xdr:row>
      <xdr:rowOff>0</xdr:rowOff>
    </xdr:from>
    <xdr:to>
      <xdr:col>3</xdr:col>
      <xdr:colOff>1190625</xdr:colOff>
      <xdr:row>16</xdr:row>
      <xdr:rowOff>190500</xdr:rowOff>
    </xdr:to>
    <xdr:sp macro="" textlink="">
      <xdr:nvSpPr>
        <xdr:cNvPr id="28" name="Pfeil: nach rechts 27">
          <a:extLst>
            <a:ext uri="{FF2B5EF4-FFF2-40B4-BE49-F238E27FC236}">
              <a16:creationId xmlns:a16="http://schemas.microsoft.com/office/drawing/2014/main" id="{CD5BEB68-7B09-4FB3-8986-0EC4993501ED}"/>
            </a:ext>
          </a:extLst>
        </xdr:cNvPr>
        <xdr:cNvSpPr/>
      </xdr:nvSpPr>
      <xdr:spPr>
        <a:xfrm>
          <a:off x="2997200" y="3594100"/>
          <a:ext cx="1622425" cy="19050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657226</xdr:colOff>
      <xdr:row>122</xdr:row>
      <xdr:rowOff>19050</xdr:rowOff>
    </xdr:from>
    <xdr:to>
      <xdr:col>5</xdr:col>
      <xdr:colOff>247650</xdr:colOff>
      <xdr:row>122</xdr:row>
      <xdr:rowOff>209551</xdr:rowOff>
    </xdr:to>
    <xdr:sp macro="" textlink="">
      <xdr:nvSpPr>
        <xdr:cNvPr id="30" name="Pfeil: nach rechts 29">
          <a:extLst>
            <a:ext uri="{FF2B5EF4-FFF2-40B4-BE49-F238E27FC236}">
              <a16:creationId xmlns:a16="http://schemas.microsoft.com/office/drawing/2014/main" id="{E3A6D69E-3657-4ECE-BA9E-5486AB788323}"/>
            </a:ext>
          </a:extLst>
        </xdr:cNvPr>
        <xdr:cNvSpPr/>
      </xdr:nvSpPr>
      <xdr:spPr>
        <a:xfrm>
          <a:off x="4076701" y="41300400"/>
          <a:ext cx="2247899" cy="190501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660400</xdr:colOff>
      <xdr:row>124</xdr:row>
      <xdr:rowOff>12700</xdr:rowOff>
    </xdr:from>
    <xdr:to>
      <xdr:col>5</xdr:col>
      <xdr:colOff>250824</xdr:colOff>
      <xdr:row>124</xdr:row>
      <xdr:rowOff>203201</xdr:rowOff>
    </xdr:to>
    <xdr:sp macro="" textlink="">
      <xdr:nvSpPr>
        <xdr:cNvPr id="37" name="Pfeil: nach rechts 36">
          <a:extLst>
            <a:ext uri="{FF2B5EF4-FFF2-40B4-BE49-F238E27FC236}">
              <a16:creationId xmlns:a16="http://schemas.microsoft.com/office/drawing/2014/main" id="{50F170AB-4ACA-4626-8C7E-5B80DF9E9760}"/>
            </a:ext>
          </a:extLst>
        </xdr:cNvPr>
        <xdr:cNvSpPr/>
      </xdr:nvSpPr>
      <xdr:spPr>
        <a:xfrm>
          <a:off x="4089400" y="41821100"/>
          <a:ext cx="2257424" cy="190501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518391</xdr:colOff>
      <xdr:row>44</xdr:row>
      <xdr:rowOff>34636</xdr:rowOff>
    </xdr:from>
    <xdr:to>
      <xdr:col>4</xdr:col>
      <xdr:colOff>365702</xdr:colOff>
      <xdr:row>44</xdr:row>
      <xdr:rowOff>225136</xdr:rowOff>
    </xdr:to>
    <xdr:sp macro="" textlink="">
      <xdr:nvSpPr>
        <xdr:cNvPr id="38" name="Pfeil: nach rechts 37">
          <a:extLst>
            <a:ext uri="{FF2B5EF4-FFF2-40B4-BE49-F238E27FC236}">
              <a16:creationId xmlns:a16="http://schemas.microsoft.com/office/drawing/2014/main" id="{CB9AC130-A552-433C-B758-B4CB823A538B}"/>
            </a:ext>
          </a:extLst>
        </xdr:cNvPr>
        <xdr:cNvSpPr/>
      </xdr:nvSpPr>
      <xdr:spPr>
        <a:xfrm>
          <a:off x="3938732" y="10520795"/>
          <a:ext cx="1622425" cy="19050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69850</xdr:colOff>
      <xdr:row>41</xdr:row>
      <xdr:rowOff>190501</xdr:rowOff>
    </xdr:from>
    <xdr:to>
      <xdr:col>3</xdr:col>
      <xdr:colOff>1692275</xdr:colOff>
      <xdr:row>41</xdr:row>
      <xdr:rowOff>381001</xdr:rowOff>
    </xdr:to>
    <xdr:sp macro="" textlink="">
      <xdr:nvSpPr>
        <xdr:cNvPr id="22" name="Pfeil: nach rechts 21">
          <a:extLst>
            <a:ext uri="{FF2B5EF4-FFF2-40B4-BE49-F238E27FC236}">
              <a16:creationId xmlns:a16="http://schemas.microsoft.com/office/drawing/2014/main" id="{B0FD107F-024E-4094-9A87-4CDFCCE6403D}"/>
            </a:ext>
          </a:extLst>
        </xdr:cNvPr>
        <xdr:cNvSpPr/>
      </xdr:nvSpPr>
      <xdr:spPr>
        <a:xfrm>
          <a:off x="3498850" y="9613901"/>
          <a:ext cx="1622425" cy="19050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3</xdr:col>
      <xdr:colOff>660400</xdr:colOff>
      <xdr:row>126</xdr:row>
      <xdr:rowOff>12700</xdr:rowOff>
    </xdr:from>
    <xdr:to>
      <xdr:col>5</xdr:col>
      <xdr:colOff>250824</xdr:colOff>
      <xdr:row>126</xdr:row>
      <xdr:rowOff>203201</xdr:rowOff>
    </xdr:to>
    <xdr:sp macro="" textlink="">
      <xdr:nvSpPr>
        <xdr:cNvPr id="23" name="Pfeil: nach rechts 22">
          <a:extLst>
            <a:ext uri="{FF2B5EF4-FFF2-40B4-BE49-F238E27FC236}">
              <a16:creationId xmlns:a16="http://schemas.microsoft.com/office/drawing/2014/main" id="{B42144E6-2CBE-4BB0-B0A2-0A28B1B53CAC}"/>
            </a:ext>
          </a:extLst>
        </xdr:cNvPr>
        <xdr:cNvSpPr/>
      </xdr:nvSpPr>
      <xdr:spPr>
        <a:xfrm>
          <a:off x="4089400" y="31165800"/>
          <a:ext cx="2257424" cy="190501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581314</xdr:colOff>
      <xdr:row>17</xdr:row>
      <xdr:rowOff>26555</xdr:rowOff>
    </xdr:from>
    <xdr:to>
      <xdr:col>3</xdr:col>
      <xdr:colOff>1200439</xdr:colOff>
      <xdr:row>17</xdr:row>
      <xdr:rowOff>217055</xdr:rowOff>
    </xdr:to>
    <xdr:sp macro="" textlink="">
      <xdr:nvSpPr>
        <xdr:cNvPr id="2" name="Pfeil: nach rechts 1">
          <a:extLst>
            <a:ext uri="{FF2B5EF4-FFF2-40B4-BE49-F238E27FC236}">
              <a16:creationId xmlns:a16="http://schemas.microsoft.com/office/drawing/2014/main" id="{B8B0EFA4-A7A9-4BA5-A5F9-C976EB3D5997}"/>
            </a:ext>
          </a:extLst>
        </xdr:cNvPr>
        <xdr:cNvSpPr/>
      </xdr:nvSpPr>
      <xdr:spPr>
        <a:xfrm>
          <a:off x="2997200" y="3897169"/>
          <a:ext cx="1623580" cy="190500"/>
        </a:xfrm>
        <a:prstGeom prst="rightArrow">
          <a:avLst/>
        </a:prstGeom>
      </xdr:spPr>
      <xdr:style>
        <a:lnRef idx="1">
          <a:schemeClr val="dk1"/>
        </a:lnRef>
        <a:fillRef idx="2">
          <a:schemeClr val="dk1"/>
        </a:fillRef>
        <a:effectRef idx="1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</xdr:wsDr>
</file>

<file path=xl/featurePropertyBag/featurePropertyBag.xml><?xml version="1.0" encoding="utf-8"?>
<FeaturePropertyBags xmlns="http://schemas.microsoft.com/office/spreadsheetml/2022/featurepropertybag">
  <bag type="Checkbox"/>
  <bag type="XFControls">
    <bagId k="CellControl">0</bagId>
  </bag>
  <bag type="XFComplement">
    <bagId k="XFControls">1</bagId>
  </bag>
  <bag type="XFComplements" extRef="XFComplementsMapperExtRef">
    <a k="MappedFeaturePropertyBags">
      <bagId>2</bagId>
    </a>
  </bag>
</FeaturePropertyBag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rgb="FFFFFF00"/>
    <pageSetUpPr fitToPage="1"/>
  </sheetPr>
  <dimension ref="A1:H132"/>
  <sheetViews>
    <sheetView view="pageLayout" zoomScale="110" zoomScaleNormal="100" zoomScalePageLayoutView="110" workbookViewId="0">
      <selection activeCell="A3" sqref="A3:H3"/>
    </sheetView>
  </sheetViews>
  <sheetFormatPr baseColWidth="10" defaultColWidth="11.44140625" defaultRowHeight="13.2" x14ac:dyDescent="0.3"/>
  <cols>
    <col min="1" max="1" width="8.5546875" style="1" customWidth="1"/>
    <col min="2" max="2" width="25.33203125" style="1" customWidth="1"/>
    <col min="3" max="3" width="14" style="1" customWidth="1"/>
    <col min="4" max="4" width="24.6640625" style="1" customWidth="1"/>
    <col min="5" max="5" width="12.44140625" style="1" customWidth="1"/>
    <col min="6" max="6" width="12.6640625" style="1" customWidth="1"/>
    <col min="7" max="7" width="12.44140625" style="1" customWidth="1"/>
    <col min="8" max="8" width="12.33203125" style="1" customWidth="1"/>
    <col min="9" max="16384" width="11.44140625" style="1"/>
  </cols>
  <sheetData>
    <row r="1" spans="1:8" ht="4.5" customHeight="1" x14ac:dyDescent="0.3">
      <c r="A1" s="3"/>
      <c r="B1" s="4"/>
      <c r="C1" s="4"/>
      <c r="D1" s="4"/>
      <c r="E1" s="4"/>
      <c r="F1" s="4"/>
      <c r="G1" s="4"/>
      <c r="H1" s="5"/>
    </row>
    <row r="2" spans="1:8" ht="18.75" customHeight="1" x14ac:dyDescent="0.3">
      <c r="A2" s="373" t="s">
        <v>182</v>
      </c>
      <c r="B2" s="374"/>
      <c r="C2" s="374"/>
      <c r="D2" s="374"/>
      <c r="E2" s="374"/>
      <c r="F2" s="374"/>
      <c r="G2" s="374"/>
      <c r="H2" s="375"/>
    </row>
    <row r="3" spans="1:8" ht="18.75" customHeight="1" x14ac:dyDescent="0.3">
      <c r="A3" s="373" t="s">
        <v>162</v>
      </c>
      <c r="B3" s="374"/>
      <c r="C3" s="374"/>
      <c r="D3" s="374"/>
      <c r="E3" s="374"/>
      <c r="F3" s="374"/>
      <c r="G3" s="374"/>
      <c r="H3" s="375"/>
    </row>
    <row r="4" spans="1:8" ht="4.5" customHeight="1" x14ac:dyDescent="0.3">
      <c r="A4" s="6"/>
      <c r="B4" s="7"/>
      <c r="C4" s="7"/>
      <c r="D4" s="7"/>
      <c r="E4" s="7"/>
      <c r="F4" s="7"/>
      <c r="G4" s="7"/>
      <c r="H4" s="8"/>
    </row>
    <row r="5" spans="1:8" ht="18.75" customHeight="1" x14ac:dyDescent="0.3"/>
    <row r="6" spans="1:8" ht="18.75" customHeight="1" x14ac:dyDescent="0.3">
      <c r="A6" s="386" t="s">
        <v>76</v>
      </c>
      <c r="B6" s="387"/>
      <c r="C6" s="387"/>
      <c r="D6" s="387"/>
      <c r="E6" s="387"/>
      <c r="F6" s="387"/>
      <c r="G6" s="387"/>
      <c r="H6" s="388"/>
    </row>
    <row r="7" spans="1:8" ht="9" customHeight="1" x14ac:dyDescent="0.3">
      <c r="A7" s="28"/>
      <c r="B7" s="28"/>
      <c r="C7" s="28"/>
      <c r="D7" s="28"/>
      <c r="E7" s="28"/>
      <c r="F7" s="28"/>
      <c r="G7" s="28"/>
      <c r="H7" s="28"/>
    </row>
    <row r="8" spans="1:8" s="39" customFormat="1" ht="14.4" hidden="1" x14ac:dyDescent="0.3">
      <c r="A8" s="40" t="s">
        <v>29</v>
      </c>
      <c r="B8" s="41" t="s">
        <v>34</v>
      </c>
      <c r="C8" s="41"/>
      <c r="D8" s="41"/>
      <c r="E8" s="42"/>
      <c r="F8" s="40" t="s">
        <v>30</v>
      </c>
      <c r="G8" s="43">
        <v>1</v>
      </c>
      <c r="H8" s="42"/>
    </row>
    <row r="9" spans="1:8" ht="13.5" customHeight="1" x14ac:dyDescent="0.3"/>
    <row r="10" spans="1:8" ht="44.25" customHeight="1" x14ac:dyDescent="0.3">
      <c r="A10" s="383" t="s">
        <v>2</v>
      </c>
      <c r="B10" s="384"/>
      <c r="C10" s="10" t="s">
        <v>3</v>
      </c>
      <c r="D10" s="10" t="s">
        <v>4</v>
      </c>
      <c r="E10" s="11" t="s">
        <v>5</v>
      </c>
      <c r="F10" s="10" t="s">
        <v>1</v>
      </c>
      <c r="G10" s="11" t="s">
        <v>6</v>
      </c>
      <c r="H10" s="12" t="s">
        <v>27</v>
      </c>
    </row>
    <row r="11" spans="1:8" ht="18.75" customHeight="1" x14ac:dyDescent="0.3"/>
    <row r="12" spans="1:8" ht="18.75" customHeight="1" x14ac:dyDescent="0.3">
      <c r="A12" s="13" t="s">
        <v>7</v>
      </c>
      <c r="B12" s="14"/>
      <c r="C12" s="14"/>
      <c r="D12" s="14"/>
      <c r="E12" s="14"/>
      <c r="F12" s="14"/>
      <c r="G12" s="14"/>
      <c r="H12" s="15"/>
    </row>
    <row r="13" spans="1:8" ht="18.75" customHeight="1" x14ac:dyDescent="0.3"/>
    <row r="14" spans="1:8" ht="18.75" customHeight="1" x14ac:dyDescent="0.3">
      <c r="A14" s="16" t="s">
        <v>52</v>
      </c>
      <c r="B14" s="22" t="s">
        <v>8</v>
      </c>
      <c r="C14" s="23"/>
      <c r="D14" s="18"/>
      <c r="E14" s="339" t="s">
        <v>9</v>
      </c>
      <c r="F14" s="385"/>
      <c r="G14" s="385"/>
      <c r="H14" s="340"/>
    </row>
    <row r="15" spans="1:8" ht="27.75" customHeight="1" x14ac:dyDescent="0.3">
      <c r="A15" s="16" t="s">
        <v>53</v>
      </c>
      <c r="B15" s="30" t="s">
        <v>36</v>
      </c>
      <c r="C15" s="23"/>
      <c r="D15" s="18"/>
      <c r="E15" s="380" t="s">
        <v>45</v>
      </c>
      <c r="F15" s="381"/>
      <c r="G15" s="381"/>
      <c r="H15" s="382"/>
    </row>
    <row r="16" spans="1:8" ht="28.5" customHeight="1" x14ac:dyDescent="0.3">
      <c r="A16" s="16" t="s">
        <v>54</v>
      </c>
      <c r="B16" s="30" t="s">
        <v>44</v>
      </c>
      <c r="C16" s="23"/>
      <c r="D16" s="18"/>
      <c r="E16" s="380" t="s">
        <v>46</v>
      </c>
      <c r="F16" s="381"/>
      <c r="G16" s="381"/>
      <c r="H16" s="382"/>
    </row>
    <row r="17" spans="1:8" ht="18.75" customHeight="1" x14ac:dyDescent="0.3">
      <c r="A17" s="16" t="s">
        <v>55</v>
      </c>
      <c r="B17" s="30" t="s">
        <v>37</v>
      </c>
      <c r="C17" s="23"/>
      <c r="D17" s="18"/>
      <c r="E17" s="339" t="s">
        <v>75</v>
      </c>
      <c r="F17" s="385"/>
      <c r="G17" s="385"/>
      <c r="H17" s="340"/>
    </row>
    <row r="18" spans="1:8" ht="18.75" hidden="1" customHeight="1" x14ac:dyDescent="0.3">
      <c r="A18" s="16" t="s">
        <v>147</v>
      </c>
      <c r="B18" s="22" t="s">
        <v>148</v>
      </c>
      <c r="C18" s="17"/>
      <c r="D18" s="18"/>
      <c r="E18" s="354" t="s">
        <v>149</v>
      </c>
      <c r="F18" s="354"/>
      <c r="G18" s="354"/>
      <c r="H18" s="354"/>
    </row>
    <row r="19" spans="1:8" ht="18.75" customHeight="1" x14ac:dyDescent="0.3"/>
    <row r="20" spans="1:8" ht="18.75" customHeight="1" x14ac:dyDescent="0.3">
      <c r="A20" s="19" t="s">
        <v>10</v>
      </c>
      <c r="B20" s="20"/>
      <c r="C20" s="20"/>
      <c r="D20" s="20"/>
      <c r="E20" s="20"/>
      <c r="F20" s="20"/>
      <c r="G20" s="20"/>
      <c r="H20" s="21"/>
    </row>
    <row r="21" spans="1:8" ht="18.75" customHeight="1" x14ac:dyDescent="0.3"/>
    <row r="22" spans="1:8" ht="18.75" customHeight="1" x14ac:dyDescent="0.3">
      <c r="A22" s="389" t="s">
        <v>56</v>
      </c>
      <c r="B22" s="31" t="s">
        <v>11</v>
      </c>
      <c r="C22" s="23"/>
      <c r="D22" s="23"/>
      <c r="E22" s="23"/>
      <c r="F22" s="23"/>
      <c r="G22" s="23"/>
      <c r="H22" s="18"/>
    </row>
    <row r="23" spans="1:8" ht="18.75" customHeight="1" x14ac:dyDescent="0.3">
      <c r="A23" s="389"/>
      <c r="B23" s="376" t="s">
        <v>40</v>
      </c>
      <c r="C23" s="379" t="s">
        <v>12</v>
      </c>
      <c r="D23" s="279" t="s">
        <v>163</v>
      </c>
      <c r="E23" s="356" t="s">
        <v>41</v>
      </c>
      <c r="F23" s="356"/>
      <c r="G23" s="356"/>
      <c r="H23" s="356"/>
    </row>
    <row r="24" spans="1:8" ht="18.75" customHeight="1" x14ac:dyDescent="0.3">
      <c r="A24" s="389"/>
      <c r="B24" s="377"/>
      <c r="C24" s="354"/>
      <c r="D24" s="277" t="s">
        <v>13</v>
      </c>
      <c r="E24" s="354" t="s">
        <v>15</v>
      </c>
      <c r="F24" s="354"/>
      <c r="G24" s="354"/>
      <c r="H24" s="354"/>
    </row>
    <row r="25" spans="1:8" ht="18.75" customHeight="1" x14ac:dyDescent="0.3">
      <c r="A25" s="389"/>
      <c r="B25" s="378" t="s">
        <v>150</v>
      </c>
      <c r="C25" s="354"/>
      <c r="D25" s="277" t="s">
        <v>164</v>
      </c>
      <c r="E25" s="354" t="s">
        <v>41</v>
      </c>
      <c r="F25" s="354"/>
      <c r="G25" s="354"/>
      <c r="H25" s="354"/>
    </row>
    <row r="26" spans="1:8" ht="18.75" customHeight="1" x14ac:dyDescent="0.3">
      <c r="A26" s="389"/>
      <c r="B26" s="377"/>
      <c r="C26" s="354"/>
      <c r="D26" s="277" t="s">
        <v>14</v>
      </c>
      <c r="E26" s="354" t="s">
        <v>15</v>
      </c>
      <c r="F26" s="354"/>
      <c r="G26" s="354"/>
      <c r="H26" s="354"/>
    </row>
    <row r="27" spans="1:8" ht="18.75" customHeight="1" x14ac:dyDescent="0.3">
      <c r="A27" s="389"/>
      <c r="B27" s="377" t="s">
        <v>86</v>
      </c>
      <c r="C27" s="390"/>
      <c r="D27" s="390"/>
      <c r="E27" s="354" t="s">
        <v>15</v>
      </c>
      <c r="F27" s="354"/>
      <c r="G27" s="354"/>
      <c r="H27" s="354"/>
    </row>
    <row r="28" spans="1:8" ht="18.75" customHeight="1" x14ac:dyDescent="0.3">
      <c r="A28" s="389"/>
      <c r="B28" s="390" t="s">
        <v>43</v>
      </c>
      <c r="C28" s="390"/>
      <c r="D28" s="390"/>
      <c r="E28" s="354" t="s">
        <v>15</v>
      </c>
      <c r="F28" s="354"/>
      <c r="G28" s="354"/>
      <c r="H28" s="354"/>
    </row>
    <row r="29" spans="1:8" ht="18.75" customHeight="1" x14ac:dyDescent="0.3"/>
    <row r="30" spans="1:8" ht="18.75" customHeight="1" x14ac:dyDescent="0.3">
      <c r="A30" s="390" t="s">
        <v>57</v>
      </c>
      <c r="B30" s="392" t="s">
        <v>80</v>
      </c>
      <c r="C30" s="354"/>
      <c r="D30" s="277" t="s">
        <v>166</v>
      </c>
      <c r="E30" s="280">
        <v>2</v>
      </c>
      <c r="F30" s="350">
        <v>1</v>
      </c>
      <c r="G30" s="280">
        <f>E30*$F$30</f>
        <v>2</v>
      </c>
      <c r="H30" s="355"/>
    </row>
    <row r="31" spans="1:8" ht="18.75" customHeight="1" x14ac:dyDescent="0.3">
      <c r="A31" s="390"/>
      <c r="B31" s="393"/>
      <c r="C31" s="354"/>
      <c r="D31" s="277" t="s">
        <v>167</v>
      </c>
      <c r="E31" s="280">
        <v>1</v>
      </c>
      <c r="F31" s="350"/>
      <c r="G31" s="280">
        <f t="shared" ref="G31:G32" si="0">E31*$F$30</f>
        <v>1</v>
      </c>
      <c r="H31" s="359"/>
    </row>
    <row r="32" spans="1:8" ht="18.75" customHeight="1" x14ac:dyDescent="0.3">
      <c r="A32" s="390"/>
      <c r="B32" s="393"/>
      <c r="C32" s="354"/>
      <c r="D32" s="277" t="s">
        <v>165</v>
      </c>
      <c r="E32" s="280">
        <v>0</v>
      </c>
      <c r="F32" s="350"/>
      <c r="G32" s="280">
        <f t="shared" si="0"/>
        <v>0</v>
      </c>
      <c r="H32" s="356"/>
    </row>
    <row r="33" spans="1:8" ht="18.75" customHeight="1" x14ac:dyDescent="0.3"/>
    <row r="34" spans="1:8" ht="18.75" customHeight="1" x14ac:dyDescent="0.3">
      <c r="A34" s="19" t="s">
        <v>77</v>
      </c>
      <c r="B34" s="20"/>
      <c r="C34" s="20"/>
      <c r="D34" s="20"/>
      <c r="E34" s="20"/>
      <c r="F34" s="20"/>
      <c r="G34" s="20"/>
      <c r="H34" s="21"/>
    </row>
    <row r="35" spans="1:8" ht="18.75" customHeight="1" x14ac:dyDescent="0.3"/>
    <row r="36" spans="1:8" ht="18.75" customHeight="1" x14ac:dyDescent="0.3">
      <c r="A36" s="35" t="s">
        <v>58</v>
      </c>
      <c r="B36" s="22" t="s">
        <v>17</v>
      </c>
      <c r="C36" s="17"/>
      <c r="D36" s="18"/>
      <c r="E36" s="339" t="s">
        <v>9</v>
      </c>
      <c r="F36" s="385"/>
      <c r="G36" s="385"/>
      <c r="H36" s="340"/>
    </row>
    <row r="37" spans="1:8" ht="18.75" customHeight="1" x14ac:dyDescent="0.3"/>
    <row r="38" spans="1:8" ht="18.75" customHeight="1" x14ac:dyDescent="0.3">
      <c r="A38" s="390" t="s">
        <v>59</v>
      </c>
      <c r="B38" s="392" t="s">
        <v>81</v>
      </c>
      <c r="C38" s="391" t="s">
        <v>18</v>
      </c>
      <c r="D38" s="277" t="s">
        <v>168</v>
      </c>
      <c r="E38" s="280">
        <v>2</v>
      </c>
      <c r="F38" s="350">
        <v>2</v>
      </c>
      <c r="G38" s="280">
        <f>E38*$F$38</f>
        <v>4</v>
      </c>
      <c r="H38" s="345"/>
    </row>
    <row r="39" spans="1:8" ht="18.75" customHeight="1" x14ac:dyDescent="0.3">
      <c r="A39" s="390"/>
      <c r="B39" s="393"/>
      <c r="C39" s="354"/>
      <c r="D39" s="277" t="s">
        <v>169</v>
      </c>
      <c r="E39" s="280">
        <v>1</v>
      </c>
      <c r="F39" s="350"/>
      <c r="G39" s="280">
        <f t="shared" ref="G39:G40" si="1">E39*$F$38</f>
        <v>2</v>
      </c>
      <c r="H39" s="347"/>
    </row>
    <row r="40" spans="1:8" ht="18.75" customHeight="1" x14ac:dyDescent="0.3">
      <c r="A40" s="390"/>
      <c r="B40" s="393"/>
      <c r="C40" s="354"/>
      <c r="D40" s="277" t="s">
        <v>170</v>
      </c>
      <c r="E40" s="280">
        <v>0</v>
      </c>
      <c r="F40" s="350"/>
      <c r="G40" s="280">
        <f t="shared" si="1"/>
        <v>0</v>
      </c>
      <c r="H40" s="346"/>
    </row>
    <row r="41" spans="1:8" ht="18.75" customHeight="1" x14ac:dyDescent="0.3">
      <c r="A41" s="9"/>
    </row>
    <row r="42" spans="1:8" ht="43.5" customHeight="1" x14ac:dyDescent="0.3">
      <c r="A42" s="35" t="s">
        <v>60</v>
      </c>
      <c r="B42" s="410" t="s">
        <v>38</v>
      </c>
      <c r="C42" s="411"/>
      <c r="D42" s="23"/>
      <c r="E42" s="380" t="s">
        <v>39</v>
      </c>
      <c r="F42" s="381"/>
      <c r="G42" s="381"/>
      <c r="H42" s="382"/>
    </row>
    <row r="43" spans="1:8" ht="18.75" customHeight="1" x14ac:dyDescent="0.3">
      <c r="A43" s="9"/>
      <c r="B43" s="2"/>
      <c r="G43" s="37"/>
      <c r="H43" s="37"/>
    </row>
    <row r="44" spans="1:8" ht="18.75" customHeight="1" x14ac:dyDescent="0.3">
      <c r="A44" s="362" t="s">
        <v>50</v>
      </c>
      <c r="B44" s="400" t="s">
        <v>61</v>
      </c>
      <c r="C44" s="401"/>
      <c r="D44" s="401"/>
      <c r="E44" s="401"/>
      <c r="F44" s="401"/>
      <c r="G44" s="401"/>
      <c r="H44" s="402"/>
    </row>
    <row r="45" spans="1:8" ht="18.75" customHeight="1" x14ac:dyDescent="0.3">
      <c r="A45" s="363"/>
      <c r="B45" s="281" t="s">
        <v>171</v>
      </c>
      <c r="C45" s="23"/>
      <c r="D45" s="18"/>
      <c r="E45" s="339" t="s">
        <v>15</v>
      </c>
      <c r="F45" s="385"/>
      <c r="G45" s="385"/>
      <c r="H45" s="340"/>
    </row>
    <row r="46" spans="1:8" ht="18.75" customHeight="1" x14ac:dyDescent="0.3">
      <c r="A46" s="364"/>
      <c r="B46" s="281" t="s">
        <v>78</v>
      </c>
      <c r="C46" s="23"/>
      <c r="D46" s="23"/>
      <c r="E46" s="49"/>
      <c r="F46" s="49"/>
      <c r="G46" s="49"/>
      <c r="H46" s="50"/>
    </row>
    <row r="47" spans="1:8" ht="18.75" customHeight="1" x14ac:dyDescent="0.3">
      <c r="A47" s="9"/>
      <c r="E47" s="25"/>
      <c r="F47" s="25"/>
      <c r="G47" s="25"/>
      <c r="H47" s="25"/>
    </row>
    <row r="48" spans="1:8" ht="18.75" customHeight="1" x14ac:dyDescent="0.3">
      <c r="A48" s="9"/>
      <c r="E48" s="25"/>
      <c r="F48" s="25"/>
      <c r="G48" s="25"/>
      <c r="H48" s="25"/>
    </row>
    <row r="49" spans="1:8" ht="18.75" customHeight="1" x14ac:dyDescent="0.3">
      <c r="A49" s="9"/>
      <c r="E49" s="25"/>
      <c r="F49" s="25"/>
      <c r="G49" s="25"/>
      <c r="H49" s="25"/>
    </row>
    <row r="50" spans="1:8" ht="18.75" customHeight="1" x14ac:dyDescent="0.3">
      <c r="A50" s="9"/>
      <c r="E50" s="25"/>
      <c r="F50" s="25"/>
      <c r="G50" s="25"/>
      <c r="H50" s="25"/>
    </row>
    <row r="51" spans="1:8" ht="18.75" customHeight="1" x14ac:dyDescent="0.3">
      <c r="A51" s="9"/>
      <c r="E51" s="25"/>
      <c r="F51" s="25"/>
      <c r="G51" s="25"/>
      <c r="H51" s="25"/>
    </row>
    <row r="52" spans="1:8" ht="18.75" customHeight="1" x14ac:dyDescent="0.3">
      <c r="A52" s="9"/>
      <c r="E52" s="25"/>
      <c r="F52" s="25"/>
      <c r="G52" s="25"/>
      <c r="H52" s="25"/>
    </row>
    <row r="53" spans="1:8" ht="18.75" customHeight="1" x14ac:dyDescent="0.3">
      <c r="A53" s="9"/>
      <c r="E53" s="25"/>
      <c r="F53" s="25"/>
      <c r="G53" s="25"/>
      <c r="H53" s="25"/>
    </row>
    <row r="54" spans="1:8" ht="18.75" customHeight="1" x14ac:dyDescent="0.3">
      <c r="A54" s="9"/>
      <c r="E54" s="25"/>
      <c r="F54" s="25"/>
      <c r="G54" s="25"/>
      <c r="H54" s="25"/>
    </row>
    <row r="55" spans="1:8" ht="18.75" customHeight="1" x14ac:dyDescent="0.3">
      <c r="A55" s="9"/>
      <c r="E55" s="25"/>
      <c r="F55" s="25"/>
      <c r="G55" s="25"/>
      <c r="H55" s="25"/>
    </row>
    <row r="56" spans="1:8" ht="18.75" customHeight="1" x14ac:dyDescent="0.3">
      <c r="A56" s="9"/>
      <c r="E56" s="25"/>
      <c r="F56" s="25"/>
      <c r="G56" s="25"/>
      <c r="H56" s="25"/>
    </row>
    <row r="57" spans="1:8" ht="18.75" customHeight="1" x14ac:dyDescent="0.3">
      <c r="A57" s="9"/>
      <c r="E57" s="25"/>
      <c r="F57" s="25"/>
      <c r="G57" s="25"/>
      <c r="H57" s="25"/>
    </row>
    <row r="58" spans="1:8" ht="18.75" customHeight="1" x14ac:dyDescent="0.3">
      <c r="A58" s="9"/>
      <c r="E58" s="25"/>
      <c r="F58" s="25"/>
      <c r="G58" s="25"/>
      <c r="H58" s="25"/>
    </row>
    <row r="59" spans="1:8" ht="18.75" customHeight="1" x14ac:dyDescent="0.3">
      <c r="A59" s="403" t="s">
        <v>62</v>
      </c>
      <c r="B59" s="31" t="s">
        <v>79</v>
      </c>
      <c r="C59" s="23"/>
      <c r="D59" s="23"/>
      <c r="E59" s="23"/>
      <c r="F59" s="385" t="s">
        <v>85</v>
      </c>
      <c r="G59" s="385"/>
      <c r="H59" s="18"/>
    </row>
    <row r="60" spans="1:8" ht="18.75" customHeight="1" x14ac:dyDescent="0.3">
      <c r="A60" s="404"/>
      <c r="B60" s="26" t="s">
        <v>23</v>
      </c>
      <c r="C60" s="27"/>
      <c r="D60" s="24"/>
      <c r="E60" s="394" t="s">
        <v>9</v>
      </c>
      <c r="F60" s="395"/>
      <c r="G60" s="395"/>
      <c r="H60" s="396"/>
    </row>
    <row r="61" spans="1:8" ht="18.75" customHeight="1" x14ac:dyDescent="0.3">
      <c r="A61" s="404"/>
      <c r="B61" s="23" t="s">
        <v>22</v>
      </c>
      <c r="C61" s="18"/>
      <c r="D61" s="32"/>
      <c r="E61" s="397"/>
      <c r="F61" s="398"/>
      <c r="G61" s="398"/>
      <c r="H61" s="399"/>
    </row>
    <row r="62" spans="1:8" ht="18.75" customHeight="1" x14ac:dyDescent="0.3">
      <c r="A62" s="404"/>
      <c r="B62" s="282" t="s">
        <v>172</v>
      </c>
      <c r="C62" s="26"/>
      <c r="D62" s="26"/>
      <c r="E62" s="26"/>
      <c r="F62" s="26"/>
      <c r="G62" s="26"/>
      <c r="H62" s="27" t="s">
        <v>49</v>
      </c>
    </row>
    <row r="63" spans="1:8" ht="18.75" customHeight="1" x14ac:dyDescent="0.3">
      <c r="A63" s="404"/>
      <c r="B63" s="353" t="s">
        <v>51</v>
      </c>
      <c r="C63" s="354"/>
      <c r="D63" s="277" t="s">
        <v>47</v>
      </c>
      <c r="E63" s="280">
        <v>2</v>
      </c>
      <c r="F63" s="350">
        <v>1</v>
      </c>
      <c r="G63" s="280">
        <f>E63*$F$63</f>
        <v>2</v>
      </c>
      <c r="H63" s="345"/>
    </row>
    <row r="64" spans="1:8" ht="18.75" customHeight="1" x14ac:dyDescent="0.3">
      <c r="A64" s="404"/>
      <c r="B64" s="353"/>
      <c r="C64" s="354"/>
      <c r="D64" s="277" t="s">
        <v>48</v>
      </c>
      <c r="E64" s="280">
        <v>0</v>
      </c>
      <c r="F64" s="350"/>
      <c r="G64" s="280">
        <f>E64*$F$63</f>
        <v>0</v>
      </c>
      <c r="H64" s="346"/>
    </row>
    <row r="65" spans="1:8" ht="18.75" hidden="1" customHeight="1" x14ac:dyDescent="0.3">
      <c r="A65" s="404"/>
      <c r="B65" s="406" t="s">
        <v>72</v>
      </c>
      <c r="C65" s="355"/>
      <c r="D65" s="33" t="s">
        <v>73</v>
      </c>
      <c r="E65" s="34">
        <v>2</v>
      </c>
      <c r="F65" s="408">
        <v>1</v>
      </c>
      <c r="G65" s="34">
        <f>E65*F65</f>
        <v>2</v>
      </c>
      <c r="H65" s="355"/>
    </row>
    <row r="66" spans="1:8" ht="18.75" hidden="1" customHeight="1" x14ac:dyDescent="0.3">
      <c r="A66" s="404"/>
      <c r="B66" s="407"/>
      <c r="C66" s="356"/>
      <c r="D66" s="33" t="s">
        <v>74</v>
      </c>
      <c r="E66" s="34">
        <v>0</v>
      </c>
      <c r="F66" s="409"/>
      <c r="G66" s="34">
        <f>E66*F66</f>
        <v>0</v>
      </c>
      <c r="H66" s="356"/>
    </row>
    <row r="67" spans="1:8" ht="33.75" customHeight="1" x14ac:dyDescent="0.3">
      <c r="A67" s="404"/>
      <c r="B67" s="351" t="s">
        <v>24</v>
      </c>
      <c r="C67" s="355"/>
      <c r="D67" s="287" t="s">
        <v>175</v>
      </c>
      <c r="E67" s="280">
        <v>2</v>
      </c>
      <c r="F67" s="345">
        <v>1</v>
      </c>
      <c r="G67" s="280">
        <f>E67*$F$67</f>
        <v>2</v>
      </c>
      <c r="H67" s="345"/>
    </row>
    <row r="68" spans="1:8" ht="33.75" customHeight="1" x14ac:dyDescent="0.3">
      <c r="A68" s="404"/>
      <c r="B68" s="358"/>
      <c r="C68" s="359"/>
      <c r="D68" s="287" t="s">
        <v>173</v>
      </c>
      <c r="E68" s="280">
        <v>1</v>
      </c>
      <c r="F68" s="347"/>
      <c r="G68" s="280">
        <f>E68*$F$67</f>
        <v>1</v>
      </c>
      <c r="H68" s="347"/>
    </row>
    <row r="69" spans="1:8" ht="18.75" customHeight="1" x14ac:dyDescent="0.3">
      <c r="A69" s="404"/>
      <c r="B69" s="352"/>
      <c r="C69" s="356"/>
      <c r="D69" s="277" t="s">
        <v>174</v>
      </c>
      <c r="E69" s="280">
        <v>0</v>
      </c>
      <c r="F69" s="346"/>
      <c r="G69" s="280">
        <f t="shared" ref="G69" si="2">E69*$F$67</f>
        <v>0</v>
      </c>
      <c r="H69" s="346"/>
    </row>
    <row r="70" spans="1:8" ht="58.5" customHeight="1" x14ac:dyDescent="0.3">
      <c r="A70" s="404"/>
      <c r="B70" s="351" t="s">
        <v>25</v>
      </c>
      <c r="C70" s="355"/>
      <c r="D70" s="283" t="s">
        <v>176</v>
      </c>
      <c r="E70" s="280">
        <v>1</v>
      </c>
      <c r="F70" s="345">
        <v>1</v>
      </c>
      <c r="G70" s="280">
        <f>E70*$F$70</f>
        <v>1</v>
      </c>
      <c r="H70" s="345"/>
    </row>
    <row r="71" spans="1:8" ht="18.75" customHeight="1" x14ac:dyDescent="0.3">
      <c r="A71" s="404"/>
      <c r="B71" s="352"/>
      <c r="C71" s="356"/>
      <c r="D71" s="283" t="s">
        <v>26</v>
      </c>
      <c r="E71" s="280">
        <v>0</v>
      </c>
      <c r="F71" s="346"/>
      <c r="G71" s="280">
        <f>E71*$F$70</f>
        <v>0</v>
      </c>
      <c r="H71" s="346"/>
    </row>
    <row r="72" spans="1:8" ht="18.75" customHeight="1" x14ac:dyDescent="0.3">
      <c r="A72" s="404"/>
      <c r="B72" s="357" t="s">
        <v>177</v>
      </c>
      <c r="C72" s="349"/>
      <c r="D72" s="283" t="s">
        <v>178</v>
      </c>
      <c r="E72" s="280">
        <v>3</v>
      </c>
      <c r="F72" s="350">
        <v>1</v>
      </c>
      <c r="G72" s="280">
        <f>E72*$F$72</f>
        <v>3</v>
      </c>
      <c r="H72" s="345"/>
    </row>
    <row r="73" spans="1:8" ht="18.75" customHeight="1" x14ac:dyDescent="0.3">
      <c r="A73" s="404"/>
      <c r="B73" s="357"/>
      <c r="C73" s="349"/>
      <c r="D73" s="277" t="s">
        <v>179</v>
      </c>
      <c r="E73" s="280">
        <v>2</v>
      </c>
      <c r="F73" s="350"/>
      <c r="G73" s="280">
        <f t="shared" ref="G73:G74" si="3">E73*$F$72</f>
        <v>2</v>
      </c>
      <c r="H73" s="347"/>
    </row>
    <row r="74" spans="1:8" ht="18.75" customHeight="1" x14ac:dyDescent="0.3">
      <c r="A74" s="404"/>
      <c r="B74" s="357"/>
      <c r="C74" s="349"/>
      <c r="D74" s="277" t="s">
        <v>180</v>
      </c>
      <c r="E74" s="280">
        <v>1</v>
      </c>
      <c r="F74" s="350"/>
      <c r="G74" s="280">
        <f t="shared" si="3"/>
        <v>1</v>
      </c>
      <c r="H74" s="346"/>
    </row>
    <row r="75" spans="1:8" ht="34.5" customHeight="1" x14ac:dyDescent="0.3">
      <c r="A75" s="404"/>
      <c r="B75" s="348" t="s">
        <v>42</v>
      </c>
      <c r="C75" s="349"/>
      <c r="D75" s="287" t="s">
        <v>181</v>
      </c>
      <c r="E75" s="280">
        <v>1</v>
      </c>
      <c r="F75" s="350">
        <v>1</v>
      </c>
      <c r="G75" s="280">
        <f>E75*F75</f>
        <v>1</v>
      </c>
      <c r="H75" s="350"/>
    </row>
    <row r="76" spans="1:8" ht="18.75" customHeight="1" x14ac:dyDescent="0.3">
      <c r="A76" s="405"/>
      <c r="B76" s="348"/>
      <c r="C76" s="349"/>
      <c r="D76" s="277" t="s">
        <v>26</v>
      </c>
      <c r="E76" s="280">
        <v>0</v>
      </c>
      <c r="F76" s="350"/>
      <c r="G76" s="280">
        <f>E76*F76</f>
        <v>0</v>
      </c>
      <c r="H76" s="350"/>
    </row>
    <row r="77" spans="1:8" ht="18.75" customHeight="1" x14ac:dyDescent="0.3">
      <c r="A77" s="9"/>
      <c r="C77" s="25"/>
      <c r="E77" s="25"/>
      <c r="F77" s="231" t="s">
        <v>151</v>
      </c>
      <c r="G77" s="25">
        <f>G63+G67+G70+G72+G75</f>
        <v>9</v>
      </c>
      <c r="H77" s="25"/>
    </row>
    <row r="78" spans="1:8" ht="18.75" customHeight="1" x14ac:dyDescent="0.3">
      <c r="A78" s="9"/>
      <c r="C78" s="25"/>
      <c r="E78" s="25"/>
      <c r="F78" s="231"/>
      <c r="G78" s="25"/>
      <c r="H78" s="25"/>
    </row>
    <row r="79" spans="1:8" ht="18.75" customHeight="1" x14ac:dyDescent="0.3">
      <c r="A79" s="362" t="s">
        <v>63</v>
      </c>
      <c r="B79" s="51" t="str">
        <f>B59</f>
        <v>Referenznachweis gemäß Beiblatt B)</v>
      </c>
      <c r="C79" s="23"/>
      <c r="D79" s="23"/>
      <c r="E79" s="23"/>
      <c r="F79" s="385" t="s">
        <v>85</v>
      </c>
      <c r="G79" s="385"/>
      <c r="H79" s="18"/>
    </row>
    <row r="80" spans="1:8" ht="18.75" customHeight="1" x14ac:dyDescent="0.3">
      <c r="A80" s="363"/>
      <c r="B80" s="26" t="str">
        <f>B60</f>
        <v>Kontaktdaten des Auftraggebers</v>
      </c>
      <c r="C80" s="27"/>
      <c r="D80" s="24"/>
      <c r="E80" s="394" t="str">
        <f>E60</f>
        <v>informelle Angaben</v>
      </c>
      <c r="F80" s="395"/>
      <c r="G80" s="395"/>
      <c r="H80" s="396"/>
    </row>
    <row r="81" spans="1:8" ht="18.75" customHeight="1" x14ac:dyDescent="0.3">
      <c r="A81" s="363"/>
      <c r="B81" s="23" t="str">
        <f>B61</f>
        <v>Art des Auftraggebers</v>
      </c>
      <c r="C81" s="18"/>
      <c r="D81" s="32"/>
      <c r="E81" s="397"/>
      <c r="F81" s="398"/>
      <c r="G81" s="398"/>
      <c r="H81" s="399"/>
    </row>
    <row r="82" spans="1:8" ht="18.75" customHeight="1" x14ac:dyDescent="0.3">
      <c r="A82" s="363"/>
      <c r="B82" s="282" t="str">
        <f>B62</f>
        <v>Abschluss LPH 8 nicht im Zeitraum 06/2020 bis Tag der Absendung der Bekanntmachung</v>
      </c>
      <c r="C82" s="284"/>
      <c r="D82" s="284"/>
      <c r="E82" s="284"/>
      <c r="F82" s="284"/>
      <c r="G82" s="284"/>
      <c r="H82" s="285" t="str">
        <f>H62</f>
        <v>nicht wertbar</v>
      </c>
    </row>
    <row r="83" spans="1:8" ht="18.75" customHeight="1" x14ac:dyDescent="0.3">
      <c r="A83" s="363"/>
      <c r="B83" s="357" t="str">
        <f>B63</f>
        <v>Erbrachte Leistungsphasen</v>
      </c>
      <c r="C83" s="350"/>
      <c r="D83" s="277" t="str">
        <f>D63</f>
        <v>mindestens LPH 2-8</v>
      </c>
      <c r="E83" s="280">
        <f>E63</f>
        <v>2</v>
      </c>
      <c r="F83" s="350">
        <f>F63</f>
        <v>1</v>
      </c>
      <c r="G83" s="280">
        <f>E83*$F$83</f>
        <v>2</v>
      </c>
      <c r="H83" s="345"/>
    </row>
    <row r="84" spans="1:8" ht="18.75" customHeight="1" x14ac:dyDescent="0.3">
      <c r="A84" s="363"/>
      <c r="B84" s="357"/>
      <c r="C84" s="350"/>
      <c r="D84" s="277" t="str">
        <f t="shared" ref="D84:E96" si="4">D64</f>
        <v>weniger als LPH 2-8</v>
      </c>
      <c r="E84" s="280">
        <f t="shared" si="4"/>
        <v>0</v>
      </c>
      <c r="F84" s="350"/>
      <c r="G84" s="280">
        <f>E84*$F$83</f>
        <v>0</v>
      </c>
      <c r="H84" s="346"/>
    </row>
    <row r="85" spans="1:8" ht="18.75" hidden="1" customHeight="1" x14ac:dyDescent="0.3">
      <c r="A85" s="363"/>
      <c r="B85" s="360" t="str">
        <f>B65</f>
        <v>Beplante Anlagengruppen</v>
      </c>
      <c r="C85" s="345"/>
      <c r="D85" s="277" t="str">
        <f t="shared" si="4"/>
        <v xml:space="preserve">mindestens ALG 1-3 </v>
      </c>
      <c r="E85" s="280">
        <f t="shared" si="4"/>
        <v>2</v>
      </c>
      <c r="F85" s="345">
        <f>F65</f>
        <v>1</v>
      </c>
      <c r="G85" s="280">
        <f>E85*F85</f>
        <v>2</v>
      </c>
      <c r="H85" s="345"/>
    </row>
    <row r="86" spans="1:8" ht="18.75" hidden="1" customHeight="1" x14ac:dyDescent="0.3">
      <c r="A86" s="363"/>
      <c r="B86" s="361"/>
      <c r="C86" s="346"/>
      <c r="D86" s="277" t="str">
        <f t="shared" si="4"/>
        <v>weniger als ALG 1-3</v>
      </c>
      <c r="E86" s="280">
        <f t="shared" si="4"/>
        <v>0</v>
      </c>
      <c r="F86" s="346"/>
      <c r="G86" s="280">
        <f>E86*F86</f>
        <v>0</v>
      </c>
      <c r="H86" s="346"/>
    </row>
    <row r="87" spans="1:8" ht="31.5" customHeight="1" x14ac:dyDescent="0.3">
      <c r="A87" s="363"/>
      <c r="B87" s="360" t="str">
        <f>B67</f>
        <v>Gegenstand des Auftrags</v>
      </c>
      <c r="C87" s="345"/>
      <c r="D87" s="287" t="str">
        <f t="shared" si="4"/>
        <v>Sanierung von Sportanlagen (mit Leichtathletikanlagen)</v>
      </c>
      <c r="E87" s="280">
        <f t="shared" si="4"/>
        <v>2</v>
      </c>
      <c r="F87" s="345">
        <f>F67</f>
        <v>1</v>
      </c>
      <c r="G87" s="280">
        <f>E87*$F$67</f>
        <v>2</v>
      </c>
      <c r="H87" s="345"/>
    </row>
    <row r="88" spans="1:8" ht="31.5" customHeight="1" x14ac:dyDescent="0.3">
      <c r="A88" s="363"/>
      <c r="B88" s="371"/>
      <c r="C88" s="347"/>
      <c r="D88" s="287" t="str">
        <f t="shared" si="4"/>
        <v>Neubau von Sportanlagen (mit Leichtathletikanlagen)</v>
      </c>
      <c r="E88" s="280">
        <f t="shared" si="4"/>
        <v>1</v>
      </c>
      <c r="F88" s="347"/>
      <c r="G88" s="280">
        <f>E88*$F$67</f>
        <v>1</v>
      </c>
      <c r="H88" s="347"/>
    </row>
    <row r="89" spans="1:8" ht="18.75" customHeight="1" x14ac:dyDescent="0.3">
      <c r="A89" s="363"/>
      <c r="B89" s="361"/>
      <c r="C89" s="346"/>
      <c r="D89" s="277" t="str">
        <f t="shared" si="4"/>
        <v>sonstige Freianlagen</v>
      </c>
      <c r="E89" s="280">
        <f t="shared" si="4"/>
        <v>0</v>
      </c>
      <c r="F89" s="346"/>
      <c r="G89" s="280">
        <f>E89*$F$67</f>
        <v>0</v>
      </c>
      <c r="H89" s="346"/>
    </row>
    <row r="90" spans="1:8" ht="57.75" customHeight="1" x14ac:dyDescent="0.3">
      <c r="A90" s="363"/>
      <c r="B90" s="360" t="str">
        <f>B70</f>
        <v>Projektgegenstand</v>
      </c>
      <c r="C90" s="345"/>
      <c r="D90" s="283" t="str">
        <f t="shared" si="4"/>
        <v xml:space="preserve">Freianlagen mind. HZ IV oder 
höhere Planungsanforderungen  </v>
      </c>
      <c r="E90" s="280">
        <f t="shared" si="4"/>
        <v>1</v>
      </c>
      <c r="F90" s="345">
        <f>F70</f>
        <v>1</v>
      </c>
      <c r="G90" s="280">
        <f>E90*$F$70</f>
        <v>1</v>
      </c>
      <c r="H90" s="345"/>
    </row>
    <row r="91" spans="1:8" ht="18.75" customHeight="1" x14ac:dyDescent="0.3">
      <c r="A91" s="363"/>
      <c r="B91" s="361"/>
      <c r="C91" s="346"/>
      <c r="D91" s="283" t="str">
        <f t="shared" si="4"/>
        <v>Sonstiges</v>
      </c>
      <c r="E91" s="280">
        <f t="shared" si="4"/>
        <v>0</v>
      </c>
      <c r="F91" s="346"/>
      <c r="G91" s="280">
        <f>E91*$F$70</f>
        <v>0</v>
      </c>
      <c r="H91" s="346"/>
    </row>
    <row r="92" spans="1:8" ht="18.75" customHeight="1" x14ac:dyDescent="0.3">
      <c r="A92" s="363"/>
      <c r="B92" s="357" t="str">
        <f>B72</f>
        <v>Fläche</v>
      </c>
      <c r="C92" s="350"/>
      <c r="D92" s="283" t="str">
        <f t="shared" si="4"/>
        <v>≥ 7.500 qm</v>
      </c>
      <c r="E92" s="280">
        <f t="shared" si="4"/>
        <v>3</v>
      </c>
      <c r="F92" s="350">
        <f>F72</f>
        <v>1</v>
      </c>
      <c r="G92" s="280">
        <f>E92*$F$72</f>
        <v>3</v>
      </c>
      <c r="H92" s="345"/>
    </row>
    <row r="93" spans="1:8" ht="18.75" customHeight="1" x14ac:dyDescent="0.3">
      <c r="A93" s="363"/>
      <c r="B93" s="357"/>
      <c r="C93" s="350"/>
      <c r="D93" s="277" t="str">
        <f t="shared" si="4"/>
        <v>&lt; 7.500 qm ≥ 5.000 qm</v>
      </c>
      <c r="E93" s="280">
        <f t="shared" si="4"/>
        <v>2</v>
      </c>
      <c r="F93" s="350"/>
      <c r="G93" s="280">
        <f t="shared" ref="G93:G94" si="5">E93*$F$72</f>
        <v>2</v>
      </c>
      <c r="H93" s="347"/>
    </row>
    <row r="94" spans="1:8" ht="18.75" customHeight="1" x14ac:dyDescent="0.3">
      <c r="A94" s="363"/>
      <c r="B94" s="357"/>
      <c r="C94" s="350"/>
      <c r="D94" s="277" t="str">
        <f t="shared" si="4"/>
        <v>&lt; 5.000 qm</v>
      </c>
      <c r="E94" s="280">
        <f t="shared" si="4"/>
        <v>1</v>
      </c>
      <c r="F94" s="350"/>
      <c r="G94" s="280">
        <f t="shared" si="5"/>
        <v>1</v>
      </c>
      <c r="H94" s="346"/>
    </row>
    <row r="95" spans="1:8" ht="29.25" customHeight="1" x14ac:dyDescent="0.3">
      <c r="A95" s="363"/>
      <c r="B95" s="348" t="str">
        <f>B75</f>
        <v>Vergleichbarkeit</v>
      </c>
      <c r="C95" s="350"/>
      <c r="D95" s="287" t="str">
        <f t="shared" si="4"/>
        <v>Sportanlage, Rasenspielfeld mit Leichtathletikanlagen</v>
      </c>
      <c r="E95" s="280">
        <f t="shared" si="4"/>
        <v>1</v>
      </c>
      <c r="F95" s="350">
        <f>F75</f>
        <v>1</v>
      </c>
      <c r="G95" s="280">
        <f>E95*F95</f>
        <v>1</v>
      </c>
      <c r="H95" s="350"/>
    </row>
    <row r="96" spans="1:8" ht="18.75" customHeight="1" x14ac:dyDescent="0.3">
      <c r="A96" s="364"/>
      <c r="B96" s="348"/>
      <c r="C96" s="350"/>
      <c r="D96" s="277" t="str">
        <f t="shared" si="4"/>
        <v>Sonstiges</v>
      </c>
      <c r="E96" s="280">
        <f t="shared" si="4"/>
        <v>0</v>
      </c>
      <c r="F96" s="350"/>
      <c r="G96" s="280">
        <f>E96*F96</f>
        <v>0</v>
      </c>
      <c r="H96" s="350"/>
    </row>
    <row r="97" spans="1:8" ht="18.75" customHeight="1" x14ac:dyDescent="0.3">
      <c r="A97" s="9"/>
      <c r="B97" s="38"/>
      <c r="C97" s="36"/>
      <c r="D97" s="39"/>
      <c r="E97" s="36"/>
      <c r="F97" s="233" t="s">
        <v>151</v>
      </c>
      <c r="G97" s="52">
        <f>G83+G87+G90+G92+G95</f>
        <v>9</v>
      </c>
      <c r="H97" s="25"/>
    </row>
    <row r="98" spans="1:8" ht="18.75" customHeight="1" x14ac:dyDescent="0.3">
      <c r="A98" s="9"/>
      <c r="B98" s="38"/>
      <c r="C98" s="36"/>
      <c r="D98" s="39"/>
      <c r="E98" s="36"/>
      <c r="F98" s="233"/>
      <c r="G98" s="52"/>
      <c r="H98" s="25"/>
    </row>
    <row r="99" spans="1:8" ht="18.75" customHeight="1" x14ac:dyDescent="0.3">
      <c r="A99" s="9"/>
      <c r="B99" s="38"/>
      <c r="C99" s="36"/>
      <c r="D99" s="39"/>
      <c r="E99" s="36"/>
      <c r="F99" s="233"/>
      <c r="G99" s="52"/>
      <c r="H99" s="25"/>
    </row>
    <row r="100" spans="1:8" ht="18.75" customHeight="1" x14ac:dyDescent="0.3">
      <c r="A100" s="9"/>
      <c r="B100" s="38"/>
      <c r="C100" s="36"/>
      <c r="D100" s="39"/>
      <c r="E100" s="36"/>
      <c r="F100" s="233"/>
      <c r="G100" s="52"/>
      <c r="H100" s="25"/>
    </row>
    <row r="101" spans="1:8" ht="18.75" customHeight="1" x14ac:dyDescent="0.3">
      <c r="A101" s="9"/>
      <c r="B101" s="38"/>
      <c r="C101" s="36"/>
      <c r="D101" s="39"/>
      <c r="E101" s="36"/>
      <c r="F101" s="232"/>
      <c r="G101" s="36"/>
      <c r="H101" s="25"/>
    </row>
    <row r="102" spans="1:8" ht="18.75" customHeight="1" x14ac:dyDescent="0.3">
      <c r="A102" s="9"/>
      <c r="B102" s="38"/>
      <c r="C102" s="36"/>
      <c r="D102" s="39"/>
      <c r="E102" s="36"/>
      <c r="F102" s="232"/>
      <c r="G102" s="36"/>
      <c r="H102" s="25"/>
    </row>
    <row r="103" spans="1:8" ht="18.75" customHeight="1" x14ac:dyDescent="0.3">
      <c r="A103" s="362" t="s">
        <v>64</v>
      </c>
      <c r="B103" s="51" t="str">
        <f>B79</f>
        <v>Referenznachweis gemäß Beiblatt B)</v>
      </c>
      <c r="C103" s="288"/>
      <c r="D103" s="288"/>
      <c r="E103" s="288"/>
      <c r="F103" s="372" t="s">
        <v>85</v>
      </c>
      <c r="G103" s="372"/>
      <c r="H103" s="278"/>
    </row>
    <row r="104" spans="1:8" ht="18.75" customHeight="1" x14ac:dyDescent="0.3">
      <c r="A104" s="363"/>
      <c r="B104" s="284" t="str">
        <f>B80</f>
        <v>Kontaktdaten des Auftraggebers</v>
      </c>
      <c r="C104" s="285"/>
      <c r="D104" s="286"/>
      <c r="E104" s="365" t="str">
        <f>E80</f>
        <v>informelle Angaben</v>
      </c>
      <c r="F104" s="366"/>
      <c r="G104" s="366"/>
      <c r="H104" s="367"/>
    </row>
    <row r="105" spans="1:8" ht="18.75" customHeight="1" x14ac:dyDescent="0.3">
      <c r="A105" s="363"/>
      <c r="B105" s="288" t="str">
        <f>B81</f>
        <v>Art des Auftraggebers</v>
      </c>
      <c r="C105" s="278"/>
      <c r="D105" s="279"/>
      <c r="E105" s="368"/>
      <c r="F105" s="369"/>
      <c r="G105" s="369"/>
      <c r="H105" s="370"/>
    </row>
    <row r="106" spans="1:8" ht="18.75" customHeight="1" x14ac:dyDescent="0.3">
      <c r="A106" s="363"/>
      <c r="B106" s="282" t="str">
        <f>B82</f>
        <v>Abschluss LPH 8 nicht im Zeitraum 06/2020 bis Tag der Absendung der Bekanntmachung</v>
      </c>
      <c r="C106" s="284"/>
      <c r="D106" s="284"/>
      <c r="E106" s="284"/>
      <c r="F106" s="284"/>
      <c r="G106" s="284"/>
      <c r="H106" s="285" t="str">
        <f>H82</f>
        <v>nicht wertbar</v>
      </c>
    </row>
    <row r="107" spans="1:8" ht="18.75" customHeight="1" x14ac:dyDescent="0.3">
      <c r="A107" s="363"/>
      <c r="B107" s="357" t="str">
        <f>B83</f>
        <v>Erbrachte Leistungsphasen</v>
      </c>
      <c r="C107" s="350"/>
      <c r="D107" s="277" t="str">
        <f>D83</f>
        <v>mindestens LPH 2-8</v>
      </c>
      <c r="E107" s="280">
        <f>E83</f>
        <v>2</v>
      </c>
      <c r="F107" s="350">
        <f>F83</f>
        <v>1</v>
      </c>
      <c r="G107" s="280">
        <f>E107*$F$63</f>
        <v>2</v>
      </c>
      <c r="H107" s="345"/>
    </row>
    <row r="108" spans="1:8" ht="18.75" customHeight="1" x14ac:dyDescent="0.3">
      <c r="A108" s="363"/>
      <c r="B108" s="357"/>
      <c r="C108" s="350"/>
      <c r="D108" s="277" t="str">
        <f t="shared" ref="D108:E115" si="6">D84</f>
        <v>weniger als LPH 2-8</v>
      </c>
      <c r="E108" s="280">
        <f t="shared" si="6"/>
        <v>0</v>
      </c>
      <c r="F108" s="350"/>
      <c r="G108" s="280">
        <f>E108*$F$63</f>
        <v>0</v>
      </c>
      <c r="H108" s="346"/>
    </row>
    <row r="109" spans="1:8" ht="18.75" hidden="1" customHeight="1" x14ac:dyDescent="0.3">
      <c r="A109" s="363"/>
      <c r="B109" s="360" t="str">
        <f>B85</f>
        <v>Beplante Anlagengruppen</v>
      </c>
      <c r="C109" s="345"/>
      <c r="D109" s="277" t="str">
        <f t="shared" si="6"/>
        <v xml:space="preserve">mindestens ALG 1-3 </v>
      </c>
      <c r="E109" s="280">
        <f t="shared" si="6"/>
        <v>2</v>
      </c>
      <c r="F109" s="345">
        <f>F85</f>
        <v>1</v>
      </c>
      <c r="G109" s="280">
        <f>E109*F109</f>
        <v>2</v>
      </c>
      <c r="H109" s="345"/>
    </row>
    <row r="110" spans="1:8" ht="18.75" hidden="1" customHeight="1" x14ac:dyDescent="0.3">
      <c r="A110" s="363"/>
      <c r="B110" s="361"/>
      <c r="C110" s="346"/>
      <c r="D110" s="277" t="str">
        <f t="shared" si="6"/>
        <v>weniger als ALG 1-3</v>
      </c>
      <c r="E110" s="280">
        <f t="shared" si="6"/>
        <v>0</v>
      </c>
      <c r="F110" s="346"/>
      <c r="G110" s="280">
        <f>E110*F110</f>
        <v>0</v>
      </c>
      <c r="H110" s="346"/>
    </row>
    <row r="111" spans="1:8" ht="27" customHeight="1" x14ac:dyDescent="0.3">
      <c r="A111" s="363"/>
      <c r="B111" s="360" t="str">
        <f>B87</f>
        <v>Gegenstand des Auftrags</v>
      </c>
      <c r="C111" s="345"/>
      <c r="D111" s="287" t="str">
        <f t="shared" si="6"/>
        <v>Sanierung von Sportanlagen (mit Leichtathletikanlagen)</v>
      </c>
      <c r="E111" s="280">
        <f t="shared" si="6"/>
        <v>2</v>
      </c>
      <c r="F111" s="345">
        <f>F87</f>
        <v>1</v>
      </c>
      <c r="G111" s="280">
        <f>E111*$F$67</f>
        <v>2</v>
      </c>
      <c r="H111" s="345"/>
    </row>
    <row r="112" spans="1:8" ht="27" customHeight="1" x14ac:dyDescent="0.3">
      <c r="A112" s="363"/>
      <c r="B112" s="371"/>
      <c r="C112" s="347"/>
      <c r="D112" s="287" t="str">
        <f t="shared" si="6"/>
        <v>Neubau von Sportanlagen (mit Leichtathletikanlagen)</v>
      </c>
      <c r="E112" s="280">
        <f t="shared" si="6"/>
        <v>1</v>
      </c>
      <c r="F112" s="347"/>
      <c r="G112" s="280">
        <f>E112*$F$67</f>
        <v>1</v>
      </c>
      <c r="H112" s="347"/>
    </row>
    <row r="113" spans="1:8" ht="18.75" customHeight="1" x14ac:dyDescent="0.3">
      <c r="A113" s="363"/>
      <c r="B113" s="361"/>
      <c r="C113" s="346"/>
      <c r="D113" s="277" t="str">
        <f t="shared" si="6"/>
        <v>sonstige Freianlagen</v>
      </c>
      <c r="E113" s="280">
        <f t="shared" si="6"/>
        <v>0</v>
      </c>
      <c r="F113" s="346"/>
      <c r="G113" s="280">
        <f t="shared" ref="G113" si="7">E113*$F$67</f>
        <v>0</v>
      </c>
      <c r="H113" s="346"/>
    </row>
    <row r="114" spans="1:8" ht="52.5" customHeight="1" x14ac:dyDescent="0.3">
      <c r="A114" s="363"/>
      <c r="B114" s="360" t="str">
        <f>B90</f>
        <v>Projektgegenstand</v>
      </c>
      <c r="C114" s="345"/>
      <c r="D114" s="283" t="str">
        <f t="shared" si="6"/>
        <v xml:space="preserve">Freianlagen mind. HZ IV oder 
höhere Planungsanforderungen  </v>
      </c>
      <c r="E114" s="280">
        <f t="shared" si="6"/>
        <v>1</v>
      </c>
      <c r="F114" s="345">
        <f>F90</f>
        <v>1</v>
      </c>
      <c r="G114" s="280">
        <f>E114*$F$70</f>
        <v>1</v>
      </c>
      <c r="H114" s="345"/>
    </row>
    <row r="115" spans="1:8" ht="18.75" customHeight="1" x14ac:dyDescent="0.3">
      <c r="A115" s="363"/>
      <c r="B115" s="361"/>
      <c r="C115" s="346"/>
      <c r="D115" s="283" t="str">
        <f t="shared" si="6"/>
        <v>Sonstiges</v>
      </c>
      <c r="E115" s="280">
        <f t="shared" si="6"/>
        <v>0</v>
      </c>
      <c r="F115" s="346"/>
      <c r="G115" s="280">
        <f>E115*$F$70</f>
        <v>0</v>
      </c>
      <c r="H115" s="346"/>
    </row>
    <row r="116" spans="1:8" ht="18.75" customHeight="1" x14ac:dyDescent="0.3">
      <c r="A116" s="363"/>
      <c r="B116" s="357" t="str">
        <f>B92</f>
        <v>Fläche</v>
      </c>
      <c r="C116" s="350"/>
      <c r="D116" s="283" t="str">
        <f>D92</f>
        <v>≥ 7.500 qm</v>
      </c>
      <c r="E116" s="280">
        <v>3</v>
      </c>
      <c r="F116" s="350">
        <v>1</v>
      </c>
      <c r="G116" s="280">
        <f>E116*$F$72</f>
        <v>3</v>
      </c>
      <c r="H116" s="345"/>
    </row>
    <row r="117" spans="1:8" ht="18.75" customHeight="1" x14ac:dyDescent="0.3">
      <c r="A117" s="363"/>
      <c r="B117" s="357"/>
      <c r="C117" s="350"/>
      <c r="D117" s="277" t="str">
        <f>D93</f>
        <v>&lt; 7.500 qm ≥ 5.000 qm</v>
      </c>
      <c r="E117" s="280">
        <v>2</v>
      </c>
      <c r="F117" s="350"/>
      <c r="G117" s="280">
        <f t="shared" ref="G117:G118" si="8">E117*$F$72</f>
        <v>2</v>
      </c>
      <c r="H117" s="347"/>
    </row>
    <row r="118" spans="1:8" ht="18.75" customHeight="1" x14ac:dyDescent="0.3">
      <c r="A118" s="363"/>
      <c r="B118" s="357"/>
      <c r="C118" s="350"/>
      <c r="D118" s="277" t="str">
        <f>D94</f>
        <v>&lt; 5.000 qm</v>
      </c>
      <c r="E118" s="280">
        <v>1</v>
      </c>
      <c r="F118" s="350"/>
      <c r="G118" s="280">
        <f t="shared" si="8"/>
        <v>1</v>
      </c>
      <c r="H118" s="346"/>
    </row>
    <row r="119" spans="1:8" ht="31.5" customHeight="1" x14ac:dyDescent="0.3">
      <c r="A119" s="363"/>
      <c r="B119" s="348" t="str">
        <f>B95</f>
        <v>Vergleichbarkeit</v>
      </c>
      <c r="C119" s="350"/>
      <c r="D119" s="287" t="str">
        <f>D95</f>
        <v>Sportanlage, Rasenspielfeld mit Leichtathletikanlagen</v>
      </c>
      <c r="E119" s="280">
        <f>E95</f>
        <v>1</v>
      </c>
      <c r="F119" s="350">
        <f>F95</f>
        <v>1</v>
      </c>
      <c r="G119" s="280">
        <f>E119*F119</f>
        <v>1</v>
      </c>
      <c r="H119" s="350"/>
    </row>
    <row r="120" spans="1:8" ht="18.75" customHeight="1" x14ac:dyDescent="0.3">
      <c r="A120" s="364"/>
      <c r="B120" s="348"/>
      <c r="C120" s="350"/>
      <c r="D120" s="277" t="str">
        <f>D96</f>
        <v>Sonstiges</v>
      </c>
      <c r="E120" s="280">
        <f>E96</f>
        <v>0</v>
      </c>
      <c r="F120" s="350"/>
      <c r="G120" s="280">
        <f>E120*F120</f>
        <v>0</v>
      </c>
      <c r="H120" s="350"/>
    </row>
    <row r="121" spans="1:8" ht="18.75" customHeight="1" x14ac:dyDescent="0.3">
      <c r="A121" s="9"/>
      <c r="F121" s="231" t="s">
        <v>151</v>
      </c>
      <c r="G121" s="25">
        <f>G107+G111+G114+G116+G119</f>
        <v>9</v>
      </c>
    </row>
    <row r="122" spans="1:8" ht="18.75" customHeight="1" x14ac:dyDescent="0.3">
      <c r="A122" s="9"/>
      <c r="F122" s="231"/>
      <c r="G122" s="25"/>
    </row>
    <row r="123" spans="1:8" ht="18.75" customHeight="1" x14ac:dyDescent="0.3">
      <c r="A123" s="35" t="s">
        <v>66</v>
      </c>
      <c r="B123" s="343" t="s">
        <v>70</v>
      </c>
      <c r="C123" s="344"/>
      <c r="D123" s="17"/>
      <c r="E123" s="23"/>
      <c r="F123" s="18"/>
      <c r="G123" s="339" t="s">
        <v>68</v>
      </c>
      <c r="H123" s="340"/>
    </row>
    <row r="124" spans="1:8" ht="18.75" customHeight="1" x14ac:dyDescent="0.3">
      <c r="A124" s="9"/>
      <c r="B124" s="38"/>
      <c r="C124" s="36"/>
      <c r="D124" s="45"/>
      <c r="E124" s="36"/>
      <c r="F124" s="36"/>
      <c r="G124" s="36"/>
      <c r="H124" s="25"/>
    </row>
    <row r="125" spans="1:8" ht="18.75" customHeight="1" x14ac:dyDescent="0.3">
      <c r="A125" s="35" t="s">
        <v>69</v>
      </c>
      <c r="B125" s="44" t="s">
        <v>67</v>
      </c>
      <c r="C125" s="18"/>
      <c r="D125" s="46"/>
      <c r="E125" s="47"/>
      <c r="F125" s="48"/>
      <c r="G125" s="341" t="s">
        <v>71</v>
      </c>
      <c r="H125" s="342"/>
    </row>
    <row r="126" spans="1:8" ht="18.75" customHeight="1" x14ac:dyDescent="0.3">
      <c r="A126" s="9"/>
      <c r="B126" s="2"/>
      <c r="D126" s="45"/>
      <c r="E126" s="36"/>
      <c r="F126" s="36"/>
      <c r="G126" s="52"/>
      <c r="H126" s="52"/>
    </row>
    <row r="127" spans="1:8" ht="18.75" customHeight="1" x14ac:dyDescent="0.3">
      <c r="A127" s="35" t="s">
        <v>82</v>
      </c>
      <c r="B127" s="44" t="s">
        <v>83</v>
      </c>
      <c r="C127" s="18"/>
      <c r="D127" s="46"/>
      <c r="E127" s="47"/>
      <c r="F127" s="48"/>
      <c r="G127" s="341" t="s">
        <v>84</v>
      </c>
      <c r="H127" s="342"/>
    </row>
    <row r="128" spans="1:8" ht="18.75" customHeight="1" x14ac:dyDescent="0.3"/>
    <row r="129" spans="4:8" ht="18.75" customHeight="1" x14ac:dyDescent="0.3">
      <c r="D129" s="338" t="s">
        <v>28</v>
      </c>
      <c r="E129" s="338"/>
      <c r="F129" s="338"/>
      <c r="G129" s="338">
        <f>G30+G38+G63+G67+G70+G72+G75+G83+G87+G90+G92+G95+G107+G111+G114+G116+G119</f>
        <v>33</v>
      </c>
      <c r="H129" s="338">
        <f>H30+H38+H63+H67+H70+H72+H75+H83+H87+H90+H92+H95+H107+H111+H114+H116+H119+H109+H85+H65</f>
        <v>0</v>
      </c>
    </row>
    <row r="130" spans="4:8" ht="18.75" customHeight="1" x14ac:dyDescent="0.3">
      <c r="D130" s="338"/>
      <c r="E130" s="338"/>
      <c r="F130" s="338"/>
      <c r="G130" s="338"/>
      <c r="H130" s="338"/>
    </row>
    <row r="131" spans="4:8" ht="18.75" customHeight="1" x14ac:dyDescent="0.3"/>
    <row r="132" spans="4:8" ht="18.75" customHeight="1" x14ac:dyDescent="0.3"/>
  </sheetData>
  <mergeCells count="125">
    <mergeCell ref="E42:H42"/>
    <mergeCell ref="B44:H44"/>
    <mergeCell ref="E45:H45"/>
    <mergeCell ref="A59:A76"/>
    <mergeCell ref="H70:H71"/>
    <mergeCell ref="F70:F71"/>
    <mergeCell ref="E60:H61"/>
    <mergeCell ref="F59:G59"/>
    <mergeCell ref="A44:A46"/>
    <mergeCell ref="B65:B66"/>
    <mergeCell ref="C65:C66"/>
    <mergeCell ref="F65:F66"/>
    <mergeCell ref="H65:H66"/>
    <mergeCell ref="B42:C42"/>
    <mergeCell ref="A79:A96"/>
    <mergeCell ref="C90:C91"/>
    <mergeCell ref="F90:F91"/>
    <mergeCell ref="H90:H91"/>
    <mergeCell ref="B95:B96"/>
    <mergeCell ref="C95:C96"/>
    <mergeCell ref="F95:F96"/>
    <mergeCell ref="H95:H96"/>
    <mergeCell ref="H85:H86"/>
    <mergeCell ref="F79:G79"/>
    <mergeCell ref="C109:C110"/>
    <mergeCell ref="H109:H110"/>
    <mergeCell ref="F109:F110"/>
    <mergeCell ref="B92:B94"/>
    <mergeCell ref="C92:C94"/>
    <mergeCell ref="F92:F94"/>
    <mergeCell ref="H92:H94"/>
    <mergeCell ref="C72:C74"/>
    <mergeCell ref="E80:H81"/>
    <mergeCell ref="B83:B84"/>
    <mergeCell ref="C83:C84"/>
    <mergeCell ref="F83:F84"/>
    <mergeCell ref="H83:H84"/>
    <mergeCell ref="B87:B89"/>
    <mergeCell ref="C87:C89"/>
    <mergeCell ref="F87:F89"/>
    <mergeCell ref="H87:H89"/>
    <mergeCell ref="B85:B86"/>
    <mergeCell ref="C85:C86"/>
    <mergeCell ref="F85:F86"/>
    <mergeCell ref="F72:F74"/>
    <mergeCell ref="A38:A40"/>
    <mergeCell ref="C38:C40"/>
    <mergeCell ref="H30:H32"/>
    <mergeCell ref="B30:B32"/>
    <mergeCell ref="A30:A32"/>
    <mergeCell ref="C30:C32"/>
    <mergeCell ref="F30:F32"/>
    <mergeCell ref="E36:H36"/>
    <mergeCell ref="F38:F40"/>
    <mergeCell ref="H38:H40"/>
    <mergeCell ref="B38:B40"/>
    <mergeCell ref="A2:H2"/>
    <mergeCell ref="A3:H3"/>
    <mergeCell ref="B23:B24"/>
    <mergeCell ref="B25:B26"/>
    <mergeCell ref="C23:C26"/>
    <mergeCell ref="E23:H23"/>
    <mergeCell ref="E24:H24"/>
    <mergeCell ref="E25:H25"/>
    <mergeCell ref="E26:H26"/>
    <mergeCell ref="E15:H15"/>
    <mergeCell ref="E16:H16"/>
    <mergeCell ref="A10:B10"/>
    <mergeCell ref="E14:H14"/>
    <mergeCell ref="A6:H6"/>
    <mergeCell ref="A22:A28"/>
    <mergeCell ref="B28:D28"/>
    <mergeCell ref="E28:H28"/>
    <mergeCell ref="E17:H17"/>
    <mergeCell ref="B27:D27"/>
    <mergeCell ref="E27:H27"/>
    <mergeCell ref="E18:H18"/>
    <mergeCell ref="A103:A120"/>
    <mergeCell ref="E104:H105"/>
    <mergeCell ref="B107:B108"/>
    <mergeCell ref="C107:C108"/>
    <mergeCell ref="F107:F108"/>
    <mergeCell ref="H107:H108"/>
    <mergeCell ref="B111:B113"/>
    <mergeCell ref="C111:C113"/>
    <mergeCell ref="F111:F113"/>
    <mergeCell ref="H111:H113"/>
    <mergeCell ref="B114:B115"/>
    <mergeCell ref="C114:C115"/>
    <mergeCell ref="B119:B120"/>
    <mergeCell ref="C119:C120"/>
    <mergeCell ref="F119:F120"/>
    <mergeCell ref="H119:H120"/>
    <mergeCell ref="F114:F115"/>
    <mergeCell ref="H114:H115"/>
    <mergeCell ref="B116:B118"/>
    <mergeCell ref="C116:C118"/>
    <mergeCell ref="F116:F118"/>
    <mergeCell ref="H116:H118"/>
    <mergeCell ref="F103:G103"/>
    <mergeCell ref="B109:B110"/>
    <mergeCell ref="H129:H130"/>
    <mergeCell ref="D129:F130"/>
    <mergeCell ref="G129:G130"/>
    <mergeCell ref="G123:H123"/>
    <mergeCell ref="G125:H125"/>
    <mergeCell ref="B123:C123"/>
    <mergeCell ref="H63:H64"/>
    <mergeCell ref="H67:H69"/>
    <mergeCell ref="B75:B76"/>
    <mergeCell ref="C75:C76"/>
    <mergeCell ref="F75:F76"/>
    <mergeCell ref="H75:H76"/>
    <mergeCell ref="B70:B71"/>
    <mergeCell ref="B63:B64"/>
    <mergeCell ref="C63:C64"/>
    <mergeCell ref="C70:C71"/>
    <mergeCell ref="B72:B74"/>
    <mergeCell ref="H72:H74"/>
    <mergeCell ref="G127:H127"/>
    <mergeCell ref="F67:F69"/>
    <mergeCell ref="F63:F64"/>
    <mergeCell ref="B67:B69"/>
    <mergeCell ref="C67:C69"/>
    <mergeCell ref="B90:B91"/>
  </mergeCells>
  <pageMargins left="0.70866141732283472" right="0.70866141732283472" top="0.78740157480314965" bottom="0.78740157480314965" header="0.31496062992125984" footer="0.31496062992125984"/>
  <pageSetup paperSize="9" scale="71" fitToHeight="0" orientation="portrait" r:id="rId1"/>
  <headerFooter>
    <oddFooter>&amp;L&amp;"Arial,Standard"&amp;10Eignungskriterien Teilnahmewettbewerb - Seite &amp;"Arial,Fett"&amp;P&amp;"Arial,Standard" von&amp;"Arial,Fett" &amp;N&amp;R&amp;"Arial,Standard"&amp;8* von der Vergabestelle bei Auswertung auszufüllen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E5A1C2-3298-4188-B389-5F59A6E3D0E7}">
  <sheetPr>
    <tabColor rgb="FF92D050"/>
    <pageSetUpPr fitToPage="1"/>
  </sheetPr>
  <dimension ref="A1:U50"/>
  <sheetViews>
    <sheetView zoomScale="90" zoomScaleNormal="90" zoomScalePageLayoutView="70" workbookViewId="0">
      <pane xSplit="4" topLeftCell="E1" activePane="topRight" state="frozen"/>
      <selection pane="topRight" activeCell="B26" sqref="B26"/>
    </sheetView>
  </sheetViews>
  <sheetFormatPr baseColWidth="10" defaultColWidth="11.44140625" defaultRowHeight="13.2" x14ac:dyDescent="0.3"/>
  <cols>
    <col min="1" max="1" width="10.6640625" style="38" customWidth="1"/>
    <col min="2" max="2" width="35.6640625" style="38" customWidth="1"/>
    <col min="3" max="3" width="15.6640625" style="68" customWidth="1"/>
    <col min="4" max="4" width="1.6640625" style="38" customWidth="1"/>
    <col min="5" max="5" width="20.6640625" style="69" customWidth="1"/>
    <col min="6" max="6" width="18.6640625" style="70" customWidth="1"/>
    <col min="7" max="21" width="18.6640625" style="52" customWidth="1"/>
    <col min="22" max="16384" width="11.44140625" style="38"/>
  </cols>
  <sheetData>
    <row r="1" spans="1:21" s="60" customFormat="1" x14ac:dyDescent="0.3">
      <c r="A1" s="53"/>
      <c r="B1" s="54"/>
      <c r="C1" s="55"/>
      <c r="D1" s="54"/>
      <c r="E1" s="56"/>
      <c r="F1" s="57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9"/>
    </row>
    <row r="2" spans="1:21" s="60" customFormat="1" ht="18.75" customHeight="1" x14ac:dyDescent="0.3">
      <c r="A2" s="426" t="str">
        <f>Eignungskriterien!A2</f>
        <v>Generalsanierung des Werner-Gerber-Stadions in Blumberg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8"/>
    </row>
    <row r="3" spans="1:21" s="60" customFormat="1" ht="18.75" customHeight="1" x14ac:dyDescent="0.3">
      <c r="A3" s="426" t="str">
        <f>Eignungskriterien!A3</f>
        <v>Planungsleistungen nach § 38 ff HOAI in Verbindung mit Anlage 11 HOAI, LPH 1-9</v>
      </c>
      <c r="B3" s="427"/>
      <c r="C3" s="427"/>
      <c r="D3" s="427"/>
      <c r="E3" s="427"/>
      <c r="F3" s="427"/>
      <c r="G3" s="427"/>
      <c r="H3" s="427"/>
      <c r="I3" s="427"/>
      <c r="J3" s="427"/>
      <c r="K3" s="427"/>
      <c r="L3" s="427"/>
      <c r="M3" s="427"/>
      <c r="N3" s="427"/>
      <c r="O3" s="427"/>
      <c r="P3" s="427"/>
      <c r="Q3" s="427"/>
      <c r="R3" s="427"/>
      <c r="S3" s="427"/>
      <c r="T3" s="427"/>
      <c r="U3" s="428"/>
    </row>
    <row r="4" spans="1:21" s="60" customFormat="1" ht="22.5" customHeight="1" x14ac:dyDescent="0.3">
      <c r="A4" s="61"/>
      <c r="B4" s="62"/>
      <c r="C4" s="63"/>
      <c r="D4" s="62"/>
      <c r="E4" s="64"/>
      <c r="F4" s="65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7"/>
    </row>
    <row r="5" spans="1:21" ht="18.75" customHeight="1" x14ac:dyDescent="0.3"/>
    <row r="6" spans="1:21" ht="18.75" customHeight="1" x14ac:dyDescent="0.3">
      <c r="A6" s="429" t="s">
        <v>35</v>
      </c>
      <c r="B6" s="430"/>
      <c r="C6" s="430"/>
      <c r="D6" s="430"/>
      <c r="E6" s="430"/>
      <c r="F6" s="430"/>
      <c r="G6" s="430"/>
      <c r="H6" s="430"/>
      <c r="I6" s="430"/>
      <c r="J6" s="430"/>
      <c r="K6" s="430"/>
      <c r="L6" s="430"/>
      <c r="M6" s="430"/>
      <c r="N6" s="430"/>
      <c r="O6" s="430"/>
      <c r="P6" s="430"/>
      <c r="Q6" s="430"/>
      <c r="R6" s="430"/>
      <c r="S6" s="430"/>
      <c r="T6" s="430"/>
      <c r="U6" s="431"/>
    </row>
    <row r="7" spans="1:21" ht="18.75" customHeight="1" thickBot="1" x14ac:dyDescent="0.35">
      <c r="A7" s="71"/>
      <c r="B7" s="72"/>
      <c r="C7" s="72"/>
      <c r="D7" s="72"/>
      <c r="E7" s="73"/>
      <c r="F7" s="74"/>
      <c r="G7" s="72"/>
      <c r="H7" s="72"/>
      <c r="I7" s="72"/>
      <c r="J7" s="72"/>
      <c r="K7" s="72"/>
      <c r="L7" s="72"/>
      <c r="M7" s="75"/>
      <c r="N7" s="72"/>
      <c r="O7" s="72"/>
      <c r="P7" s="72"/>
      <c r="Q7" s="72"/>
      <c r="R7" s="72"/>
      <c r="S7" s="72"/>
      <c r="T7" s="72"/>
      <c r="U7" s="72"/>
    </row>
    <row r="8" spans="1:21" s="76" customFormat="1" ht="18" customHeight="1" thickBot="1" x14ac:dyDescent="0.35">
      <c r="B8" s="77"/>
      <c r="C8" s="77"/>
      <c r="E8" s="78" t="s">
        <v>87</v>
      </c>
      <c r="F8" s="79" t="s">
        <v>88</v>
      </c>
      <c r="G8" s="80">
        <v>1</v>
      </c>
      <c r="H8" s="81">
        <v>2</v>
      </c>
      <c r="I8" s="82">
        <v>3</v>
      </c>
      <c r="J8" s="83">
        <v>4</v>
      </c>
      <c r="K8" s="84">
        <v>5</v>
      </c>
      <c r="L8" s="80">
        <v>6</v>
      </c>
      <c r="M8" s="81">
        <v>7</v>
      </c>
      <c r="N8" s="82">
        <v>8</v>
      </c>
      <c r="O8" s="83">
        <v>9</v>
      </c>
      <c r="P8" s="84">
        <v>10</v>
      </c>
      <c r="Q8" s="80">
        <v>11</v>
      </c>
      <c r="R8" s="81">
        <v>12</v>
      </c>
      <c r="S8" s="82">
        <v>13</v>
      </c>
      <c r="T8" s="83">
        <v>14</v>
      </c>
      <c r="U8" s="85">
        <v>15</v>
      </c>
    </row>
    <row r="9" spans="1:21" s="76" customFormat="1" ht="45" customHeight="1" thickBot="1" x14ac:dyDescent="0.35">
      <c r="A9" s="86" t="s">
        <v>0</v>
      </c>
      <c r="B9" s="87" t="s">
        <v>31</v>
      </c>
      <c r="C9" s="88" t="s">
        <v>33</v>
      </c>
      <c r="E9" s="78"/>
      <c r="F9" s="89" t="s">
        <v>89</v>
      </c>
      <c r="G9" s="90" t="s">
        <v>89</v>
      </c>
      <c r="H9" s="91" t="s">
        <v>89</v>
      </c>
      <c r="I9" s="92" t="s">
        <v>89</v>
      </c>
      <c r="J9" s="93" t="s">
        <v>89</v>
      </c>
      <c r="K9" s="94" t="s">
        <v>89</v>
      </c>
      <c r="L9" s="90" t="s">
        <v>89</v>
      </c>
      <c r="M9" s="91" t="s">
        <v>89</v>
      </c>
      <c r="N9" s="92" t="s">
        <v>89</v>
      </c>
      <c r="O9" s="93" t="s">
        <v>89</v>
      </c>
      <c r="P9" s="94" t="s">
        <v>89</v>
      </c>
      <c r="Q9" s="90" t="s">
        <v>89</v>
      </c>
      <c r="R9" s="91" t="s">
        <v>89</v>
      </c>
      <c r="S9" s="92" t="s">
        <v>89</v>
      </c>
      <c r="T9" s="93" t="s">
        <v>89</v>
      </c>
      <c r="U9" s="95" t="s">
        <v>89</v>
      </c>
    </row>
    <row r="10" spans="1:21" s="76" customFormat="1" ht="20.100000000000001" customHeight="1" x14ac:dyDescent="0.3">
      <c r="A10" s="96">
        <v>2</v>
      </c>
      <c r="B10" s="432" t="s">
        <v>90</v>
      </c>
      <c r="C10" s="433"/>
      <c r="E10" s="422" t="s">
        <v>91</v>
      </c>
      <c r="F10" s="97" t="s">
        <v>92</v>
      </c>
      <c r="G10" s="98"/>
      <c r="H10" s="98"/>
      <c r="I10" s="98"/>
      <c r="J10" s="98"/>
      <c r="K10" s="98"/>
      <c r="L10" s="98"/>
      <c r="M10" s="98"/>
      <c r="N10" s="98"/>
      <c r="O10" s="98"/>
      <c r="P10" s="98"/>
      <c r="Q10" s="98"/>
      <c r="R10" s="98"/>
      <c r="S10" s="98"/>
      <c r="T10" s="98"/>
      <c r="U10" s="99"/>
    </row>
    <row r="11" spans="1:21" s="76" customFormat="1" ht="20.100000000000001" customHeight="1" x14ac:dyDescent="0.3">
      <c r="A11" s="100"/>
      <c r="B11" s="434" t="s">
        <v>93</v>
      </c>
      <c r="C11" s="435"/>
      <c r="E11" s="422"/>
      <c r="F11" s="103" t="s">
        <v>94</v>
      </c>
      <c r="G11" s="104"/>
      <c r="H11" s="104"/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5"/>
    </row>
    <row r="12" spans="1:21" s="76" customFormat="1" ht="20.100000000000001" customHeight="1" x14ac:dyDescent="0.3">
      <c r="A12" s="106" t="s">
        <v>95</v>
      </c>
      <c r="B12" s="420" t="s">
        <v>96</v>
      </c>
      <c r="C12" s="421"/>
      <c r="E12" s="422"/>
      <c r="F12" s="108" t="s">
        <v>97</v>
      </c>
      <c r="G12" s="104"/>
      <c r="H12" s="104"/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5"/>
    </row>
    <row r="13" spans="1:21" s="76" customFormat="1" ht="20.100000000000001" customHeight="1" x14ac:dyDescent="0.3">
      <c r="A13" s="109" t="s">
        <v>98</v>
      </c>
      <c r="B13" s="420" t="s">
        <v>99</v>
      </c>
      <c r="C13" s="421"/>
      <c r="E13" s="422"/>
      <c r="F13" s="108" t="s">
        <v>100</v>
      </c>
      <c r="G13" s="104"/>
      <c r="H13" s="110"/>
      <c r="I13" s="104"/>
      <c r="J13" s="104"/>
      <c r="K13" s="104"/>
      <c r="L13" s="104"/>
      <c r="M13" s="110"/>
      <c r="N13" s="104"/>
      <c r="O13" s="104"/>
      <c r="P13" s="104"/>
      <c r="Q13" s="104"/>
      <c r="R13" s="104"/>
      <c r="S13" s="104"/>
      <c r="T13" s="104"/>
      <c r="U13" s="105"/>
    </row>
    <row r="14" spans="1:21" s="76" customFormat="1" ht="20.100000000000001" customHeight="1" x14ac:dyDescent="0.3">
      <c r="A14" s="109" t="s">
        <v>101</v>
      </c>
      <c r="B14" s="420" t="s">
        <v>44</v>
      </c>
      <c r="C14" s="421"/>
      <c r="E14" s="422"/>
      <c r="F14" s="108" t="s">
        <v>92</v>
      </c>
      <c r="G14" s="104"/>
      <c r="H14" s="104"/>
      <c r="I14" s="104"/>
      <c r="J14" s="104"/>
      <c r="K14" s="104"/>
      <c r="L14" s="104"/>
      <c r="M14" s="104"/>
      <c r="N14" s="110"/>
      <c r="O14" s="104"/>
      <c r="P14" s="104"/>
      <c r="Q14" s="104"/>
      <c r="R14" s="104"/>
      <c r="S14" s="104"/>
      <c r="T14" s="104"/>
      <c r="U14" s="111"/>
    </row>
    <row r="15" spans="1:21" s="76" customFormat="1" ht="20.100000000000001" customHeight="1" x14ac:dyDescent="0.3">
      <c r="A15" s="109"/>
      <c r="B15" s="434" t="s">
        <v>102</v>
      </c>
      <c r="C15" s="435"/>
      <c r="E15" s="422"/>
      <c r="F15" s="103" t="s">
        <v>94</v>
      </c>
      <c r="G15" s="104"/>
      <c r="H15" s="104"/>
      <c r="I15" s="104"/>
      <c r="J15" s="104"/>
      <c r="K15" s="104"/>
      <c r="L15" s="104"/>
      <c r="M15" s="104"/>
      <c r="N15" s="110"/>
      <c r="O15" s="104"/>
      <c r="P15" s="104"/>
      <c r="Q15" s="104"/>
      <c r="R15" s="104"/>
      <c r="S15" s="104"/>
      <c r="T15" s="104"/>
      <c r="U15" s="111"/>
    </row>
    <row r="16" spans="1:21" s="76" customFormat="1" ht="20.100000000000001" customHeight="1" x14ac:dyDescent="0.3">
      <c r="A16" s="109" t="s">
        <v>103</v>
      </c>
      <c r="B16" s="436" t="s">
        <v>104</v>
      </c>
      <c r="C16" s="437"/>
      <c r="E16" s="422"/>
      <c r="F16" s="108" t="s">
        <v>97</v>
      </c>
      <c r="G16" s="104"/>
      <c r="H16" s="104"/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5"/>
    </row>
    <row r="17" spans="1:21" s="76" customFormat="1" ht="20.100000000000001" customHeight="1" x14ac:dyDescent="0.3">
      <c r="A17" s="109" t="s">
        <v>105</v>
      </c>
      <c r="B17" s="436" t="s">
        <v>106</v>
      </c>
      <c r="C17" s="437"/>
      <c r="E17" s="422"/>
      <c r="F17" s="108" t="s">
        <v>97</v>
      </c>
      <c r="G17" s="104"/>
      <c r="H17" s="104"/>
      <c r="I17" s="104"/>
      <c r="J17" s="104"/>
      <c r="K17" s="110"/>
      <c r="L17" s="104"/>
      <c r="M17" s="104"/>
      <c r="N17" s="104"/>
      <c r="O17" s="104"/>
      <c r="P17" s="104"/>
      <c r="Q17" s="104"/>
      <c r="R17" s="104"/>
      <c r="S17" s="104"/>
      <c r="T17" s="104"/>
      <c r="U17" s="105"/>
    </row>
    <row r="18" spans="1:21" s="76" customFormat="1" ht="20.100000000000001" customHeight="1" x14ac:dyDescent="0.3">
      <c r="A18" s="438" t="s">
        <v>107</v>
      </c>
      <c r="B18" s="441" t="s">
        <v>108</v>
      </c>
      <c r="C18" s="442"/>
      <c r="E18" s="422"/>
      <c r="F18" s="108"/>
      <c r="G18" s="104"/>
      <c r="H18" s="110"/>
      <c r="I18" s="104"/>
      <c r="J18" s="104"/>
      <c r="K18" s="104"/>
      <c r="L18" s="104"/>
      <c r="M18" s="110"/>
      <c r="N18" s="104"/>
      <c r="O18" s="104"/>
      <c r="P18" s="104"/>
      <c r="Q18" s="104"/>
      <c r="R18" s="104"/>
      <c r="S18" s="104"/>
      <c r="T18" s="104"/>
      <c r="U18" s="105"/>
    </row>
    <row r="19" spans="1:21" s="76" customFormat="1" ht="20.100000000000001" customHeight="1" x14ac:dyDescent="0.3">
      <c r="A19" s="439"/>
      <c r="B19" s="113" t="s">
        <v>136</v>
      </c>
      <c r="C19" s="114" t="str">
        <f>Eignungskriterien!D23</f>
        <v>≥ 3 Mio. €</v>
      </c>
      <c r="E19" s="422"/>
      <c r="F19" s="108" t="s">
        <v>109</v>
      </c>
      <c r="G19" s="104"/>
      <c r="H19" s="104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5"/>
    </row>
    <row r="20" spans="1:21" s="76" customFormat="1" ht="20.100000000000001" customHeight="1" x14ac:dyDescent="0.3">
      <c r="A20" s="439"/>
      <c r="B20" s="113" t="s">
        <v>137</v>
      </c>
      <c r="C20" s="114" t="str">
        <f>Eignungskriterien!D25</f>
        <v>≥ 1,5 Mio. €</v>
      </c>
      <c r="E20" s="422"/>
      <c r="F20" s="108" t="s">
        <v>110</v>
      </c>
      <c r="G20" s="104"/>
      <c r="H20" s="110"/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5"/>
    </row>
    <row r="21" spans="1:21" s="76" customFormat="1" ht="20.100000000000001" customHeight="1" x14ac:dyDescent="0.3">
      <c r="A21" s="439"/>
      <c r="B21" s="115" t="s">
        <v>111</v>
      </c>
      <c r="C21" s="116"/>
      <c r="E21" s="422"/>
      <c r="F21" s="103" t="s">
        <v>94</v>
      </c>
      <c r="G21" s="104"/>
      <c r="H21" s="104"/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5"/>
    </row>
    <row r="22" spans="1:21" s="76" customFormat="1" ht="20.100000000000001" customHeight="1" x14ac:dyDescent="0.3">
      <c r="A22" s="439"/>
      <c r="B22" s="115" t="s">
        <v>112</v>
      </c>
      <c r="C22" s="102"/>
      <c r="E22" s="422"/>
      <c r="F22" s="103" t="s">
        <v>113</v>
      </c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5"/>
    </row>
    <row r="23" spans="1:21" s="76" customFormat="1" ht="20.100000000000001" customHeight="1" x14ac:dyDescent="0.3">
      <c r="A23" s="440"/>
      <c r="B23" s="113" t="s">
        <v>114</v>
      </c>
      <c r="C23" s="116"/>
      <c r="E23" s="422"/>
      <c r="F23" s="108" t="s">
        <v>115</v>
      </c>
      <c r="G23" s="104"/>
      <c r="H23" s="104"/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5"/>
    </row>
    <row r="24" spans="1:21" s="119" customFormat="1" ht="20.100000000000001" customHeight="1" x14ac:dyDescent="0.3">
      <c r="A24" s="443" t="s">
        <v>16</v>
      </c>
      <c r="B24" s="117" t="s">
        <v>32</v>
      </c>
      <c r="C24" s="118"/>
      <c r="E24" s="422"/>
      <c r="F24" s="423">
        <v>1</v>
      </c>
      <c r="G24" s="416"/>
      <c r="H24" s="416"/>
      <c r="I24" s="416"/>
      <c r="J24" s="416"/>
      <c r="K24" s="416"/>
      <c r="L24" s="416"/>
      <c r="M24" s="416"/>
      <c r="N24" s="416"/>
      <c r="O24" s="416"/>
      <c r="P24" s="416"/>
      <c r="Q24" s="416"/>
      <c r="R24" s="416"/>
      <c r="S24" s="416"/>
      <c r="T24" s="416"/>
      <c r="U24" s="419"/>
    </row>
    <row r="25" spans="1:21" s="119" customFormat="1" ht="20.100000000000001" customHeight="1" x14ac:dyDescent="0.3">
      <c r="A25" s="444"/>
      <c r="B25" s="120" t="str">
        <f>Eignungskriterien!D30</f>
        <v>≥ 200.000 €</v>
      </c>
      <c r="C25" s="121">
        <f>Eignungskriterien!G30</f>
        <v>2</v>
      </c>
      <c r="E25" s="422"/>
      <c r="F25" s="424"/>
      <c r="G25" s="416"/>
      <c r="H25" s="416"/>
      <c r="I25" s="416"/>
      <c r="J25" s="416"/>
      <c r="K25" s="416"/>
      <c r="L25" s="416"/>
      <c r="M25" s="416"/>
      <c r="N25" s="416"/>
      <c r="O25" s="416"/>
      <c r="P25" s="416"/>
      <c r="Q25" s="416"/>
      <c r="R25" s="416"/>
      <c r="S25" s="416"/>
      <c r="T25" s="416"/>
      <c r="U25" s="419"/>
    </row>
    <row r="26" spans="1:21" s="119" customFormat="1" ht="20.100000000000001" customHeight="1" x14ac:dyDescent="0.3">
      <c r="A26" s="444"/>
      <c r="B26" s="120" t="str">
        <f>Eignungskriterien!D31</f>
        <v>&lt; 200.000 € ≥ 150.000 €</v>
      </c>
      <c r="C26" s="121">
        <f>Eignungskriterien!G31</f>
        <v>1</v>
      </c>
      <c r="E26" s="422"/>
      <c r="F26" s="424"/>
      <c r="G26" s="416"/>
      <c r="H26" s="416"/>
      <c r="I26" s="416"/>
      <c r="J26" s="416"/>
      <c r="K26" s="416"/>
      <c r="L26" s="416"/>
      <c r="M26" s="416"/>
      <c r="N26" s="416"/>
      <c r="O26" s="416"/>
      <c r="P26" s="416"/>
      <c r="Q26" s="416"/>
      <c r="R26" s="416"/>
      <c r="S26" s="416"/>
      <c r="T26" s="416"/>
      <c r="U26" s="419"/>
    </row>
    <row r="27" spans="1:21" s="119" customFormat="1" ht="20.100000000000001" customHeight="1" x14ac:dyDescent="0.3">
      <c r="A27" s="445"/>
      <c r="B27" s="120" t="str">
        <f>Eignungskriterien!D32</f>
        <v>&lt; 150.000 €</v>
      </c>
      <c r="C27" s="121">
        <f>Eignungskriterien!G32</f>
        <v>0</v>
      </c>
      <c r="E27" s="422"/>
      <c r="F27" s="425"/>
      <c r="G27" s="416"/>
      <c r="H27" s="416"/>
      <c r="I27" s="416"/>
      <c r="J27" s="416"/>
      <c r="K27" s="416"/>
      <c r="L27" s="416"/>
      <c r="M27" s="416"/>
      <c r="N27" s="416"/>
      <c r="O27" s="416"/>
      <c r="P27" s="416"/>
      <c r="Q27" s="416"/>
      <c r="R27" s="416"/>
      <c r="S27" s="416"/>
      <c r="T27" s="416"/>
      <c r="U27" s="419"/>
    </row>
    <row r="28" spans="1:21" s="119" customFormat="1" ht="20.100000000000001" customHeight="1" x14ac:dyDescent="0.3">
      <c r="A28" s="122" t="s">
        <v>65</v>
      </c>
      <c r="B28" s="117" t="s">
        <v>116</v>
      </c>
      <c r="C28" s="118"/>
      <c r="E28" s="422"/>
      <c r="F28" s="423">
        <v>4</v>
      </c>
      <c r="G28" s="416"/>
      <c r="H28" s="416"/>
      <c r="I28" s="416"/>
      <c r="J28" s="416"/>
      <c r="K28" s="416"/>
      <c r="L28" s="416"/>
      <c r="M28" s="416"/>
      <c r="N28" s="416"/>
      <c r="O28" s="416"/>
      <c r="P28" s="416"/>
      <c r="Q28" s="416"/>
      <c r="R28" s="416"/>
      <c r="S28" s="416"/>
      <c r="T28" s="416"/>
      <c r="U28" s="419"/>
    </row>
    <row r="29" spans="1:21" s="119" customFormat="1" ht="20.100000000000001" customHeight="1" x14ac:dyDescent="0.3">
      <c r="A29" s="122"/>
      <c r="B29" s="120" t="str">
        <f>Eignungskriterien!D38</f>
        <v>≥ 4</v>
      </c>
      <c r="C29" s="123">
        <f>Eignungskriterien!G38</f>
        <v>4</v>
      </c>
      <c r="E29" s="422"/>
      <c r="F29" s="424"/>
      <c r="G29" s="416"/>
      <c r="H29" s="416"/>
      <c r="I29" s="416"/>
      <c r="J29" s="416"/>
      <c r="K29" s="416"/>
      <c r="L29" s="416"/>
      <c r="M29" s="416"/>
      <c r="N29" s="416"/>
      <c r="O29" s="416"/>
      <c r="P29" s="416"/>
      <c r="Q29" s="416"/>
      <c r="R29" s="416"/>
      <c r="S29" s="416"/>
      <c r="T29" s="416"/>
      <c r="U29" s="419"/>
    </row>
    <row r="30" spans="1:21" s="119" customFormat="1" ht="20.100000000000001" customHeight="1" x14ac:dyDescent="0.3">
      <c r="A30" s="122"/>
      <c r="B30" s="120" t="str">
        <f>Eignungskriterien!D39</f>
        <v>&lt; 4 ≥ 3</v>
      </c>
      <c r="C30" s="123">
        <f>Eignungskriterien!G39</f>
        <v>2</v>
      </c>
      <c r="E30" s="422"/>
      <c r="F30" s="424"/>
      <c r="G30" s="416"/>
      <c r="H30" s="416"/>
      <c r="I30" s="416"/>
      <c r="J30" s="416"/>
      <c r="K30" s="416"/>
      <c r="L30" s="416"/>
      <c r="M30" s="416"/>
      <c r="N30" s="416"/>
      <c r="O30" s="416"/>
      <c r="P30" s="416"/>
      <c r="Q30" s="416"/>
      <c r="R30" s="416"/>
      <c r="S30" s="416"/>
      <c r="T30" s="416"/>
      <c r="U30" s="419"/>
    </row>
    <row r="31" spans="1:21" s="119" customFormat="1" ht="20.100000000000001" customHeight="1" x14ac:dyDescent="0.3">
      <c r="A31" s="122"/>
      <c r="B31" s="120" t="str">
        <f>Eignungskriterien!D40</f>
        <v>&lt; 3</v>
      </c>
      <c r="C31" s="123">
        <f>Eignungskriterien!G40</f>
        <v>0</v>
      </c>
      <c r="E31" s="422"/>
      <c r="F31" s="425"/>
      <c r="G31" s="416"/>
      <c r="H31" s="416"/>
      <c r="I31" s="416"/>
      <c r="J31" s="416"/>
      <c r="K31" s="416"/>
      <c r="L31" s="416"/>
      <c r="M31" s="416"/>
      <c r="N31" s="416"/>
      <c r="O31" s="416"/>
      <c r="P31" s="416"/>
      <c r="Q31" s="416"/>
      <c r="R31" s="416"/>
      <c r="S31" s="416"/>
      <c r="T31" s="416"/>
      <c r="U31" s="419"/>
    </row>
    <row r="32" spans="1:21" s="76" customFormat="1" ht="20.100000000000001" customHeight="1" x14ac:dyDescent="0.3">
      <c r="A32" s="109">
        <v>9</v>
      </c>
      <c r="B32" s="420" t="s">
        <v>117</v>
      </c>
      <c r="C32" s="421"/>
      <c r="E32" s="78"/>
      <c r="F32" s="108" t="s">
        <v>97</v>
      </c>
      <c r="G32" s="104"/>
      <c r="H32" s="104"/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5"/>
    </row>
    <row r="33" spans="1:21" s="76" customFormat="1" ht="20.100000000000001" customHeight="1" x14ac:dyDescent="0.3">
      <c r="A33" s="124"/>
      <c r="B33" s="101" t="s">
        <v>118</v>
      </c>
      <c r="C33" s="102"/>
      <c r="E33" s="78"/>
      <c r="F33" s="108"/>
      <c r="G33" s="104"/>
      <c r="H33" s="104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5"/>
    </row>
    <row r="34" spans="1:21" s="119" customFormat="1" ht="20.100000000000001" customHeight="1" x14ac:dyDescent="0.3">
      <c r="A34" s="125" t="s">
        <v>19</v>
      </c>
      <c r="B34" s="126" t="s">
        <v>119</v>
      </c>
      <c r="C34" s="127">
        <f>Eignungskriterien!G77</f>
        <v>9</v>
      </c>
      <c r="E34" s="422" t="s">
        <v>120</v>
      </c>
      <c r="F34" s="128">
        <v>12</v>
      </c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30"/>
    </row>
    <row r="35" spans="1:21" s="119" customFormat="1" ht="20.100000000000001" customHeight="1" x14ac:dyDescent="0.3">
      <c r="A35" s="125" t="s">
        <v>20</v>
      </c>
      <c r="B35" s="126" t="s">
        <v>119</v>
      </c>
      <c r="C35" s="127">
        <f>Eignungskriterien!G97</f>
        <v>9</v>
      </c>
      <c r="E35" s="422"/>
      <c r="F35" s="128">
        <v>10</v>
      </c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30"/>
    </row>
    <row r="36" spans="1:21" s="119" customFormat="1" ht="20.100000000000001" customHeight="1" x14ac:dyDescent="0.3">
      <c r="A36" s="125" t="s">
        <v>21</v>
      </c>
      <c r="B36" s="131" t="s">
        <v>119</v>
      </c>
      <c r="C36" s="127">
        <f>Eignungskriterien!G121</f>
        <v>9</v>
      </c>
      <c r="E36" s="422"/>
      <c r="F36" s="132">
        <v>8</v>
      </c>
      <c r="G36" s="133"/>
      <c r="H36" s="133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4"/>
    </row>
    <row r="37" spans="1:21" s="76" customFormat="1" ht="20.100000000000001" customHeight="1" x14ac:dyDescent="0.3">
      <c r="A37" s="135" t="s">
        <v>121</v>
      </c>
      <c r="B37" s="107" t="s">
        <v>122</v>
      </c>
      <c r="C37" s="136"/>
      <c r="E37" s="78"/>
      <c r="F37" s="103" t="s">
        <v>94</v>
      </c>
      <c r="G37" s="104"/>
      <c r="H37" s="104"/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5"/>
    </row>
    <row r="38" spans="1:21" s="76" customFormat="1" ht="20.100000000000001" customHeight="1" x14ac:dyDescent="0.3">
      <c r="A38" s="137"/>
      <c r="B38" s="101" t="s">
        <v>118</v>
      </c>
      <c r="C38" s="138"/>
      <c r="E38" s="78"/>
      <c r="F38" s="103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5"/>
    </row>
    <row r="39" spans="1:21" s="76" customFormat="1" ht="20.100000000000001" customHeight="1" x14ac:dyDescent="0.3">
      <c r="A39" s="135">
        <v>12</v>
      </c>
      <c r="B39" s="107" t="s">
        <v>123</v>
      </c>
      <c r="C39" s="136"/>
      <c r="E39" s="78"/>
      <c r="F39" s="108" t="s">
        <v>124</v>
      </c>
      <c r="G39" s="104"/>
      <c r="H39" s="104"/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5"/>
    </row>
    <row r="40" spans="1:21" s="76" customFormat="1" ht="20.100000000000001" customHeight="1" thickBot="1" x14ac:dyDescent="0.35">
      <c r="A40" s="139">
        <v>13</v>
      </c>
      <c r="B40" s="140" t="s">
        <v>125</v>
      </c>
      <c r="C40" s="141"/>
      <c r="E40" s="78"/>
      <c r="F40" s="142" t="s">
        <v>97</v>
      </c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4"/>
    </row>
    <row r="41" spans="1:21" s="68" customFormat="1" ht="20.100000000000001" customHeight="1" thickBot="1" x14ac:dyDescent="0.35">
      <c r="A41" s="417" t="s">
        <v>28</v>
      </c>
      <c r="B41" s="418"/>
      <c r="C41" s="145">
        <f>C25+C29+C34+C35+C36</f>
        <v>33</v>
      </c>
      <c r="E41" s="146"/>
      <c r="F41" s="147">
        <f t="shared" ref="F41:U41" si="0">SUM(F24:F36)</f>
        <v>35</v>
      </c>
      <c r="G41" s="148">
        <f t="shared" si="0"/>
        <v>0</v>
      </c>
      <c r="H41" s="148">
        <f t="shared" si="0"/>
        <v>0</v>
      </c>
      <c r="I41" s="148">
        <f t="shared" si="0"/>
        <v>0</v>
      </c>
      <c r="J41" s="148">
        <f t="shared" si="0"/>
        <v>0</v>
      </c>
      <c r="K41" s="148">
        <f t="shared" si="0"/>
        <v>0</v>
      </c>
      <c r="L41" s="148">
        <f t="shared" si="0"/>
        <v>0</v>
      </c>
      <c r="M41" s="148">
        <f t="shared" si="0"/>
        <v>0</v>
      </c>
      <c r="N41" s="148">
        <f t="shared" si="0"/>
        <v>0</v>
      </c>
      <c r="O41" s="148">
        <f t="shared" si="0"/>
        <v>0</v>
      </c>
      <c r="P41" s="148">
        <f t="shared" si="0"/>
        <v>0</v>
      </c>
      <c r="Q41" s="148">
        <f t="shared" si="0"/>
        <v>0</v>
      </c>
      <c r="R41" s="148">
        <f t="shared" si="0"/>
        <v>0</v>
      </c>
      <c r="S41" s="148">
        <f t="shared" si="0"/>
        <v>0</v>
      </c>
      <c r="T41" s="148">
        <f t="shared" si="0"/>
        <v>0</v>
      </c>
      <c r="U41" s="149">
        <f t="shared" si="0"/>
        <v>0</v>
      </c>
    </row>
    <row r="42" spans="1:21" s="76" customFormat="1" ht="18" customHeight="1" x14ac:dyDescent="0.3">
      <c r="A42" s="150"/>
      <c r="C42" s="119"/>
      <c r="E42" s="78"/>
      <c r="F42" s="151"/>
      <c r="G42" s="152"/>
      <c r="H42" s="152"/>
      <c r="I42" s="152"/>
      <c r="J42" s="152"/>
      <c r="K42" s="152"/>
      <c r="L42" s="152"/>
      <c r="M42" s="152"/>
      <c r="N42" s="152"/>
      <c r="O42" s="152"/>
      <c r="P42" s="152"/>
      <c r="Q42" s="152"/>
      <c r="R42" s="152"/>
      <c r="S42" s="152"/>
      <c r="T42" s="152"/>
      <c r="U42" s="152"/>
    </row>
    <row r="43" spans="1:21" s="154" customFormat="1" ht="45" customHeight="1" x14ac:dyDescent="0.3">
      <c r="A43" s="153"/>
      <c r="B43" s="412" t="s">
        <v>126</v>
      </c>
      <c r="C43" s="413"/>
      <c r="E43" s="155" t="s">
        <v>127</v>
      </c>
      <c r="F43" s="156" t="s">
        <v>128</v>
      </c>
      <c r="G43" s="157"/>
      <c r="H43" s="157"/>
      <c r="I43" s="158"/>
      <c r="J43" s="157"/>
      <c r="K43" s="158"/>
      <c r="L43" s="157"/>
      <c r="M43" s="159"/>
      <c r="N43" s="158"/>
      <c r="O43" s="160"/>
      <c r="P43" s="157"/>
      <c r="Q43" s="157"/>
      <c r="R43" s="157"/>
      <c r="S43" s="157"/>
      <c r="T43" s="157"/>
      <c r="U43" s="157"/>
    </row>
    <row r="44" spans="1:21" s="154" customFormat="1" ht="11.4" x14ac:dyDescent="0.3">
      <c r="E44" s="78"/>
      <c r="F44" s="15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</row>
    <row r="45" spans="1:21" s="154" customFormat="1" ht="45" customHeight="1" x14ac:dyDescent="0.3">
      <c r="A45" s="153"/>
      <c r="B45" s="412" t="s">
        <v>129</v>
      </c>
      <c r="C45" s="413"/>
      <c r="E45" s="78"/>
      <c r="F45" s="156" t="s">
        <v>128</v>
      </c>
      <c r="G45" s="157"/>
      <c r="H45" s="157"/>
      <c r="I45" s="157"/>
      <c r="J45" s="157"/>
      <c r="K45" s="158"/>
      <c r="L45" s="157"/>
      <c r="M45" s="157"/>
      <c r="N45" s="158"/>
      <c r="O45" s="158"/>
      <c r="P45" s="157"/>
      <c r="Q45" s="157"/>
      <c r="R45" s="157"/>
      <c r="S45" s="157"/>
      <c r="T45" s="157"/>
      <c r="U45" s="158"/>
    </row>
    <row r="46" spans="1:21" s="154" customFormat="1" ht="11.4" x14ac:dyDescent="0.3">
      <c r="E46" s="78"/>
      <c r="F46" s="15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</row>
    <row r="47" spans="1:21" s="154" customFormat="1" ht="45" customHeight="1" x14ac:dyDescent="0.3">
      <c r="A47" s="153"/>
      <c r="B47" s="412" t="s">
        <v>130</v>
      </c>
      <c r="C47" s="413"/>
      <c r="E47" s="78"/>
      <c r="F47" s="156" t="s">
        <v>128</v>
      </c>
      <c r="G47" s="157"/>
      <c r="H47" s="157"/>
      <c r="I47" s="157"/>
      <c r="J47" s="157"/>
      <c r="K47" s="158"/>
      <c r="L47" s="157"/>
      <c r="M47" s="157"/>
      <c r="N47" s="158"/>
      <c r="O47" s="157"/>
      <c r="P47" s="157"/>
      <c r="Q47" s="157"/>
      <c r="R47" s="157"/>
      <c r="S47" s="157"/>
      <c r="T47" s="157"/>
      <c r="U47" s="157"/>
    </row>
    <row r="48" spans="1:21" s="76" customFormat="1" ht="11.4" x14ac:dyDescent="0.3">
      <c r="A48" s="154"/>
      <c r="B48" s="154"/>
      <c r="C48" s="154"/>
      <c r="E48" s="78"/>
      <c r="F48" s="151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</row>
    <row r="49" spans="1:21" s="165" customFormat="1" ht="15" customHeight="1" x14ac:dyDescent="0.3">
      <c r="A49" s="162"/>
      <c r="B49" s="163" t="s">
        <v>131</v>
      </c>
      <c r="C49" s="164"/>
      <c r="E49" s="78"/>
      <c r="F49" s="166" t="s">
        <v>94</v>
      </c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</row>
    <row r="50" spans="1:21" s="169" customFormat="1" ht="45" customHeight="1" x14ac:dyDescent="0.3">
      <c r="A50" s="168"/>
      <c r="B50" s="414" t="s">
        <v>132</v>
      </c>
      <c r="C50" s="415"/>
      <c r="E50" s="78"/>
      <c r="F50" s="170" t="s">
        <v>128</v>
      </c>
      <c r="G50" s="170"/>
      <c r="H50" s="170"/>
      <c r="I50" s="170"/>
      <c r="J50" s="170"/>
      <c r="K50" s="171"/>
      <c r="L50" s="172"/>
      <c r="M50" s="171"/>
      <c r="N50" s="173"/>
      <c r="O50" s="170"/>
      <c r="P50" s="170"/>
      <c r="Q50" s="170"/>
      <c r="R50" s="170"/>
      <c r="S50" s="170"/>
      <c r="T50" s="170"/>
      <c r="U50" s="170"/>
    </row>
  </sheetData>
  <mergeCells count="54">
    <mergeCell ref="A2:U2"/>
    <mergeCell ref="A3:U3"/>
    <mergeCell ref="A6:U6"/>
    <mergeCell ref="B10:C10"/>
    <mergeCell ref="E10:E31"/>
    <mergeCell ref="B11:C11"/>
    <mergeCell ref="B12:C12"/>
    <mergeCell ref="B13:C13"/>
    <mergeCell ref="B14:C14"/>
    <mergeCell ref="B15:C15"/>
    <mergeCell ref="L24:L27"/>
    <mergeCell ref="B16:C16"/>
    <mergeCell ref="B17:C17"/>
    <mergeCell ref="A18:A23"/>
    <mergeCell ref="B18:C18"/>
    <mergeCell ref="A24:A27"/>
    <mergeCell ref="F24:F27"/>
    <mergeCell ref="G24:G27"/>
    <mergeCell ref="H24:H27"/>
    <mergeCell ref="I24:I27"/>
    <mergeCell ref="J24:J27"/>
    <mergeCell ref="M24:M27"/>
    <mergeCell ref="N24:N27"/>
    <mergeCell ref="O24:O27"/>
    <mergeCell ref="P24:P27"/>
    <mergeCell ref="Q24:Q27"/>
    <mergeCell ref="R24:R27"/>
    <mergeCell ref="T28:T31"/>
    <mergeCell ref="U28:U31"/>
    <mergeCell ref="B32:C32"/>
    <mergeCell ref="E34:E36"/>
    <mergeCell ref="Q28:Q31"/>
    <mergeCell ref="R28:R31"/>
    <mergeCell ref="K24:K27"/>
    <mergeCell ref="S24:S27"/>
    <mergeCell ref="T24:T27"/>
    <mergeCell ref="U24:U27"/>
    <mergeCell ref="F28:F31"/>
    <mergeCell ref="G28:G31"/>
    <mergeCell ref="H28:H31"/>
    <mergeCell ref="I28:I31"/>
    <mergeCell ref="J28:J31"/>
    <mergeCell ref="B43:C43"/>
    <mergeCell ref="B45:C45"/>
    <mergeCell ref="B47:C47"/>
    <mergeCell ref="B50:C50"/>
    <mergeCell ref="S28:S31"/>
    <mergeCell ref="A41:B41"/>
    <mergeCell ref="M28:M31"/>
    <mergeCell ref="N28:N31"/>
    <mergeCell ref="O28:O31"/>
    <mergeCell ref="P28:P31"/>
    <mergeCell ref="K28:K31"/>
    <mergeCell ref="L28:L31"/>
  </mergeCells>
  <conditionalFormatting sqref="G11:U11">
    <cfRule type="expression" dxfId="9" priority="3">
      <formula>G10="Ja"</formula>
    </cfRule>
  </conditionalFormatting>
  <conditionalFormatting sqref="G33:U33">
    <cfRule type="expression" dxfId="8" priority="2">
      <formula>G10="Ja"</formula>
    </cfRule>
  </conditionalFormatting>
  <conditionalFormatting sqref="G38:U38">
    <cfRule type="expression" dxfId="7" priority="1">
      <formula>G10="Ja"</formula>
    </cfRule>
  </conditionalFormatting>
  <conditionalFormatting sqref="G41:U41">
    <cfRule type="cellIs" dxfId="6" priority="4" operator="equal">
      <formula>MAX($G$41:$U$41)</formula>
    </cfRule>
  </conditionalFormatting>
  <pageMargins left="0.70866141732283472" right="0.70866141732283472" top="0.78740157480314965" bottom="0.78740157480314965" header="0.31496062992125984" footer="0.31496062992125984"/>
  <pageSetup paperSize="8" scale="40" orientation="landscape" r:id="rId1"/>
  <headerFooter>
    <oddFooter>&amp;L&amp;"Arial,Standard"&amp;10Auswertung Bewertung Stufe 1 - Seite &amp;"Arial,Fett"&amp;P&amp;"Arial,Standard" von&amp;"Arial,Fett"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51FBA-971C-451D-A3DE-70E254807D5A}">
  <sheetPr>
    <tabColor rgb="FF92D050"/>
    <pageSetUpPr fitToPage="1"/>
  </sheetPr>
  <dimension ref="A1:U55"/>
  <sheetViews>
    <sheetView zoomScale="90" zoomScaleNormal="90" zoomScalePageLayoutView="70" workbookViewId="0">
      <pane xSplit="4" topLeftCell="E1" activePane="topRight" state="frozen"/>
      <selection pane="topRight" activeCell="H22" sqref="H22"/>
    </sheetView>
  </sheetViews>
  <sheetFormatPr baseColWidth="10" defaultColWidth="11.44140625" defaultRowHeight="13.2" x14ac:dyDescent="0.3"/>
  <cols>
    <col min="1" max="1" width="10.6640625" style="176" customWidth="1"/>
    <col min="2" max="2" width="35.6640625" style="1" customWidth="1"/>
    <col min="3" max="3" width="15.6640625" style="1" customWidth="1"/>
    <col min="4" max="4" width="3.5546875" style="1" customWidth="1"/>
    <col min="5" max="5" width="20.6640625" style="69" customWidth="1"/>
    <col min="6" max="6" width="20.6640625" style="177" customWidth="1"/>
    <col min="7" max="21" width="20.6640625" style="1" customWidth="1"/>
    <col min="22" max="23" width="32.6640625" style="1" customWidth="1"/>
    <col min="24" max="16384" width="11.44140625" style="1"/>
  </cols>
  <sheetData>
    <row r="1" spans="1:21" x14ac:dyDescent="0.3">
      <c r="A1" s="17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5"/>
    </row>
    <row r="2" spans="1:21" ht="18.75" customHeight="1" x14ac:dyDescent="0.3">
      <c r="A2" s="426" t="str">
        <f>Eignungskriterien!A2</f>
        <v>Generalsanierung des Werner-Gerber-Stadions in Blumberg</v>
      </c>
      <c r="B2" s="427"/>
      <c r="C2" s="427"/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7"/>
      <c r="S2" s="427"/>
      <c r="T2" s="427"/>
      <c r="U2" s="428"/>
    </row>
    <row r="3" spans="1:21" ht="25.95" customHeight="1" x14ac:dyDescent="0.3">
      <c r="A3" s="461" t="str">
        <f>Eignungskriterien!A3</f>
        <v>Planungsleistungen nach § 38 ff HOAI in Verbindung mit Anlage 11 HOAI, LPH 1-9</v>
      </c>
      <c r="B3" s="462"/>
      <c r="C3" s="462"/>
      <c r="D3" s="462"/>
      <c r="E3" s="462"/>
      <c r="F3" s="462"/>
      <c r="G3" s="462"/>
      <c r="H3" s="462"/>
      <c r="I3" s="462"/>
      <c r="J3" s="462"/>
      <c r="K3" s="462"/>
      <c r="L3" s="462"/>
      <c r="M3" s="462"/>
      <c r="N3" s="462"/>
      <c r="O3" s="462"/>
      <c r="P3" s="462"/>
      <c r="Q3" s="462"/>
      <c r="R3" s="462"/>
      <c r="S3" s="462"/>
      <c r="T3" s="462"/>
      <c r="U3" s="463"/>
    </row>
    <row r="4" spans="1:21" x14ac:dyDescent="0.3">
      <c r="A4" s="175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8"/>
    </row>
    <row r="5" spans="1:21" ht="18.75" customHeight="1" x14ac:dyDescent="0.3"/>
    <row r="6" spans="1:21" ht="18.75" customHeight="1" x14ac:dyDescent="0.3">
      <c r="A6" s="386" t="s">
        <v>35</v>
      </c>
      <c r="B6" s="387"/>
      <c r="C6" s="387"/>
      <c r="D6" s="387"/>
      <c r="E6" s="387"/>
      <c r="F6" s="387"/>
      <c r="G6" s="387"/>
      <c r="H6" s="387"/>
      <c r="I6" s="387"/>
      <c r="J6" s="387"/>
      <c r="K6" s="387"/>
      <c r="L6" s="387"/>
      <c r="M6" s="387"/>
      <c r="N6" s="387"/>
      <c r="O6" s="387"/>
      <c r="P6" s="387"/>
      <c r="Q6" s="387"/>
      <c r="R6" s="387"/>
      <c r="S6" s="387"/>
      <c r="T6" s="387"/>
      <c r="U6" s="388"/>
    </row>
    <row r="7" spans="1:21" ht="18.75" customHeight="1" thickBot="1" x14ac:dyDescent="0.35">
      <c r="A7" s="178"/>
      <c r="B7" s="28"/>
      <c r="C7" s="28"/>
      <c r="D7" s="28"/>
      <c r="E7" s="73"/>
      <c r="F7" s="179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</row>
    <row r="8" spans="1:21" s="29" customFormat="1" ht="18.75" customHeight="1" thickBot="1" x14ac:dyDescent="0.35">
      <c r="A8" s="180"/>
      <c r="E8" s="78" t="s">
        <v>87</v>
      </c>
      <c r="F8" s="181" t="s">
        <v>88</v>
      </c>
      <c r="G8" s="182">
        <v>1</v>
      </c>
      <c r="H8" s="183">
        <v>2</v>
      </c>
      <c r="I8" s="184">
        <v>3</v>
      </c>
      <c r="J8" s="182">
        <v>4</v>
      </c>
      <c r="K8" s="183">
        <v>5</v>
      </c>
      <c r="L8" s="184">
        <v>6</v>
      </c>
      <c r="M8" s="182">
        <v>7</v>
      </c>
      <c r="N8" s="183">
        <v>8</v>
      </c>
      <c r="O8" s="184">
        <v>9</v>
      </c>
      <c r="P8" s="182">
        <v>10</v>
      </c>
      <c r="Q8" s="183">
        <v>11</v>
      </c>
      <c r="R8" s="184">
        <v>12</v>
      </c>
      <c r="S8" s="182">
        <v>13</v>
      </c>
      <c r="T8" s="183">
        <v>14</v>
      </c>
      <c r="U8" s="185">
        <v>15</v>
      </c>
    </row>
    <row r="9" spans="1:21" s="29" customFormat="1" ht="45" customHeight="1" thickBot="1" x14ac:dyDescent="0.35">
      <c r="A9" s="186" t="s">
        <v>0</v>
      </c>
      <c r="B9" s="87" t="s">
        <v>31</v>
      </c>
      <c r="C9" s="88" t="s">
        <v>33</v>
      </c>
      <c r="E9" s="78"/>
      <c r="F9" s="89" t="s">
        <v>89</v>
      </c>
      <c r="G9" s="187" t="s">
        <v>89</v>
      </c>
      <c r="H9" s="188" t="s">
        <v>89</v>
      </c>
      <c r="I9" s="189" t="s">
        <v>89</v>
      </c>
      <c r="J9" s="187" t="s">
        <v>89</v>
      </c>
      <c r="K9" s="188" t="s">
        <v>89</v>
      </c>
      <c r="L9" s="189" t="s">
        <v>89</v>
      </c>
      <c r="M9" s="187" t="s">
        <v>89</v>
      </c>
      <c r="N9" s="188" t="s">
        <v>89</v>
      </c>
      <c r="O9" s="189" t="s">
        <v>89</v>
      </c>
      <c r="P9" s="187" t="s">
        <v>89</v>
      </c>
      <c r="Q9" s="188" t="s">
        <v>89</v>
      </c>
      <c r="R9" s="189" t="s">
        <v>89</v>
      </c>
      <c r="S9" s="187" t="s">
        <v>89</v>
      </c>
      <c r="T9" s="188" t="s">
        <v>89</v>
      </c>
      <c r="U9" s="190" t="s">
        <v>89</v>
      </c>
    </row>
    <row r="10" spans="1:21" s="76" customFormat="1" ht="20.100000000000001" customHeight="1" x14ac:dyDescent="0.3">
      <c r="A10" s="191">
        <v>2</v>
      </c>
      <c r="B10" s="432" t="s">
        <v>90</v>
      </c>
      <c r="C10" s="433"/>
      <c r="E10" s="78"/>
      <c r="F10" s="192" t="b">
        <v>0</v>
      </c>
      <c r="G10" s="193" t="b">
        <v>0</v>
      </c>
      <c r="H10" s="193" t="b">
        <v>0</v>
      </c>
      <c r="I10" s="193" t="b">
        <v>0</v>
      </c>
      <c r="J10" s="193" t="b">
        <v>0</v>
      </c>
      <c r="K10" s="193" t="b">
        <v>0</v>
      </c>
      <c r="L10" s="193" t="b">
        <v>0</v>
      </c>
      <c r="M10" s="193" t="b">
        <v>0</v>
      </c>
      <c r="N10" s="193" t="b">
        <v>0</v>
      </c>
      <c r="O10" s="193" t="b">
        <v>0</v>
      </c>
      <c r="P10" s="193" t="b">
        <v>0</v>
      </c>
      <c r="Q10" s="193" t="b">
        <v>0</v>
      </c>
      <c r="R10" s="193" t="b">
        <v>0</v>
      </c>
      <c r="S10" s="193" t="b">
        <v>0</v>
      </c>
      <c r="T10" s="193" t="b">
        <v>0</v>
      </c>
      <c r="U10" s="194" t="b">
        <v>0</v>
      </c>
    </row>
    <row r="11" spans="1:21" s="76" customFormat="1" ht="20.100000000000001" customHeight="1" x14ac:dyDescent="0.3">
      <c r="A11" s="195"/>
      <c r="B11" s="434" t="s">
        <v>93</v>
      </c>
      <c r="C11" s="435"/>
      <c r="E11" s="78"/>
      <c r="F11" s="192" t="b">
        <v>0</v>
      </c>
      <c r="G11" s="193" t="b">
        <v>0</v>
      </c>
      <c r="H11" s="193" t="b">
        <v>0</v>
      </c>
      <c r="I11" s="193" t="b">
        <v>0</v>
      </c>
      <c r="J11" s="193" t="b">
        <v>0</v>
      </c>
      <c r="K11" s="193" t="b">
        <v>0</v>
      </c>
      <c r="L11" s="193" t="b">
        <v>0</v>
      </c>
      <c r="M11" s="193" t="b">
        <v>0</v>
      </c>
      <c r="N11" s="193" t="b">
        <v>0</v>
      </c>
      <c r="O11" s="193" t="b">
        <v>0</v>
      </c>
      <c r="P11" s="193" t="b">
        <v>0</v>
      </c>
      <c r="Q11" s="193" t="b">
        <v>0</v>
      </c>
      <c r="R11" s="193" t="b">
        <v>0</v>
      </c>
      <c r="S11" s="193" t="b">
        <v>0</v>
      </c>
      <c r="T11" s="193" t="b">
        <v>0</v>
      </c>
      <c r="U11" s="194" t="b">
        <v>0</v>
      </c>
    </row>
    <row r="12" spans="1:21" s="29" customFormat="1" ht="20.100000000000001" customHeight="1" x14ac:dyDescent="0.3">
      <c r="A12" s="196" t="s">
        <v>95</v>
      </c>
      <c r="B12" s="197" t="s">
        <v>96</v>
      </c>
      <c r="C12" s="198"/>
      <c r="E12" s="464" t="s">
        <v>91</v>
      </c>
      <c r="F12" s="192" t="b">
        <v>1</v>
      </c>
      <c r="G12" s="193" t="b">
        <v>0</v>
      </c>
      <c r="H12" s="193" t="b">
        <v>0</v>
      </c>
      <c r="I12" s="193" t="b">
        <v>0</v>
      </c>
      <c r="J12" s="193" t="b">
        <v>0</v>
      </c>
      <c r="K12" s="193" t="b">
        <v>0</v>
      </c>
      <c r="L12" s="193" t="b">
        <v>0</v>
      </c>
      <c r="M12" s="193" t="b">
        <v>0</v>
      </c>
      <c r="N12" s="193" t="b">
        <v>0</v>
      </c>
      <c r="O12" s="193" t="b">
        <v>0</v>
      </c>
      <c r="P12" s="193" t="b">
        <v>0</v>
      </c>
      <c r="Q12" s="193" t="b">
        <v>0</v>
      </c>
      <c r="R12" s="193" t="b">
        <v>0</v>
      </c>
      <c r="S12" s="193" t="b">
        <v>0</v>
      </c>
      <c r="T12" s="193" t="b">
        <v>0</v>
      </c>
      <c r="U12" s="194" t="b">
        <v>0</v>
      </c>
    </row>
    <row r="13" spans="1:21" s="29" customFormat="1" ht="20.100000000000001" customHeight="1" x14ac:dyDescent="0.3">
      <c r="A13" s="196" t="s">
        <v>98</v>
      </c>
      <c r="B13" s="197" t="s">
        <v>99</v>
      </c>
      <c r="C13" s="198"/>
      <c r="E13" s="464"/>
      <c r="F13" s="192" t="b">
        <v>1</v>
      </c>
      <c r="G13" s="193" t="b">
        <v>0</v>
      </c>
      <c r="H13" s="193" t="b">
        <v>0</v>
      </c>
      <c r="I13" s="193" t="b">
        <v>0</v>
      </c>
      <c r="J13" s="193" t="b">
        <v>0</v>
      </c>
      <c r="K13" s="193" t="b">
        <v>0</v>
      </c>
      <c r="L13" s="193" t="b">
        <v>0</v>
      </c>
      <c r="M13" s="193" t="b">
        <v>0</v>
      </c>
      <c r="N13" s="193" t="b">
        <v>0</v>
      </c>
      <c r="O13" s="193" t="b">
        <v>0</v>
      </c>
      <c r="P13" s="193" t="b">
        <v>0</v>
      </c>
      <c r="Q13" s="193" t="b">
        <v>0</v>
      </c>
      <c r="R13" s="193" t="b">
        <v>0</v>
      </c>
      <c r="S13" s="193" t="b">
        <v>0</v>
      </c>
      <c r="T13" s="193" t="b">
        <v>0</v>
      </c>
      <c r="U13" s="194" t="b">
        <v>0</v>
      </c>
    </row>
    <row r="14" spans="1:21" s="29" customFormat="1" ht="20.100000000000001" customHeight="1" x14ac:dyDescent="0.3">
      <c r="A14" s="196" t="s">
        <v>101</v>
      </c>
      <c r="B14" s="197" t="s">
        <v>44</v>
      </c>
      <c r="C14" s="198"/>
      <c r="E14" s="464"/>
      <c r="F14" s="192" t="b">
        <v>0</v>
      </c>
      <c r="G14" s="193" t="b">
        <v>0</v>
      </c>
      <c r="H14" s="193" t="b">
        <v>0</v>
      </c>
      <c r="I14" s="193" t="b">
        <v>0</v>
      </c>
      <c r="J14" s="193" t="b">
        <v>0</v>
      </c>
      <c r="K14" s="193" t="b">
        <v>0</v>
      </c>
      <c r="L14" s="193" t="b">
        <v>0</v>
      </c>
      <c r="M14" s="193" t="b">
        <v>0</v>
      </c>
      <c r="N14" s="193" t="b">
        <v>0</v>
      </c>
      <c r="O14" s="193" t="b">
        <v>0</v>
      </c>
      <c r="P14" s="193" t="b">
        <v>0</v>
      </c>
      <c r="Q14" s="193" t="b">
        <v>0</v>
      </c>
      <c r="R14" s="193" t="b">
        <v>0</v>
      </c>
      <c r="S14" s="193" t="b">
        <v>0</v>
      </c>
      <c r="T14" s="193" t="b">
        <v>0</v>
      </c>
      <c r="U14" s="194" t="b">
        <v>0</v>
      </c>
    </row>
    <row r="15" spans="1:21" s="29" customFormat="1" ht="20.100000000000001" customHeight="1" x14ac:dyDescent="0.3">
      <c r="A15" s="196"/>
      <c r="B15" s="199" t="s">
        <v>102</v>
      </c>
      <c r="C15" s="198"/>
      <c r="E15" s="464"/>
      <c r="F15" s="192" t="b">
        <v>0</v>
      </c>
      <c r="G15" s="193" t="b">
        <v>0</v>
      </c>
      <c r="H15" s="193" t="b">
        <v>0</v>
      </c>
      <c r="I15" s="193" t="b">
        <v>0</v>
      </c>
      <c r="J15" s="193" t="b">
        <v>0</v>
      </c>
      <c r="K15" s="193" t="b">
        <v>0</v>
      </c>
      <c r="L15" s="193" t="b">
        <v>0</v>
      </c>
      <c r="M15" s="193" t="b">
        <v>0</v>
      </c>
      <c r="N15" s="193" t="b">
        <v>0</v>
      </c>
      <c r="O15" s="193" t="b">
        <v>0</v>
      </c>
      <c r="P15" s="193" t="b">
        <v>0</v>
      </c>
      <c r="Q15" s="193" t="b">
        <v>0</v>
      </c>
      <c r="R15" s="193" t="b">
        <v>0</v>
      </c>
      <c r="S15" s="193" t="b">
        <v>0</v>
      </c>
      <c r="T15" s="193" t="b">
        <v>0</v>
      </c>
      <c r="U15" s="194" t="b">
        <v>0</v>
      </c>
    </row>
    <row r="16" spans="1:21" s="29" customFormat="1" ht="20.100000000000001" customHeight="1" x14ac:dyDescent="0.3">
      <c r="A16" s="196" t="s">
        <v>103</v>
      </c>
      <c r="B16" s="112" t="s">
        <v>104</v>
      </c>
      <c r="C16" s="198"/>
      <c r="E16" s="464"/>
      <c r="F16" s="192" t="b">
        <v>1</v>
      </c>
      <c r="G16" s="193" t="b">
        <v>0</v>
      </c>
      <c r="H16" s="193" t="b">
        <v>0</v>
      </c>
      <c r="I16" s="193" t="b">
        <v>0</v>
      </c>
      <c r="J16" s="193" t="b">
        <v>0</v>
      </c>
      <c r="K16" s="193" t="b">
        <v>0</v>
      </c>
      <c r="L16" s="193" t="b">
        <v>0</v>
      </c>
      <c r="M16" s="193" t="b">
        <v>0</v>
      </c>
      <c r="N16" s="193" t="b">
        <v>0</v>
      </c>
      <c r="O16" s="193" t="b">
        <v>0</v>
      </c>
      <c r="P16" s="193" t="b">
        <v>0</v>
      </c>
      <c r="Q16" s="193" t="b">
        <v>0</v>
      </c>
      <c r="R16" s="193" t="b">
        <v>0</v>
      </c>
      <c r="S16" s="193" t="b">
        <v>0</v>
      </c>
      <c r="T16" s="193" t="b">
        <v>0</v>
      </c>
      <c r="U16" s="194" t="b">
        <v>0</v>
      </c>
    </row>
    <row r="17" spans="1:21" s="29" customFormat="1" ht="20.100000000000001" customHeight="1" x14ac:dyDescent="0.3">
      <c r="A17" s="196" t="s">
        <v>105</v>
      </c>
      <c r="B17" s="112" t="s">
        <v>133</v>
      </c>
      <c r="C17" s="198"/>
      <c r="E17" s="464"/>
      <c r="F17" s="192" t="b">
        <v>1</v>
      </c>
      <c r="G17" s="193" t="b">
        <v>0</v>
      </c>
      <c r="H17" s="193" t="b">
        <v>0</v>
      </c>
      <c r="I17" s="193" t="b">
        <v>0</v>
      </c>
      <c r="J17" s="193" t="b">
        <v>0</v>
      </c>
      <c r="K17" s="193" t="b">
        <v>0</v>
      </c>
      <c r="L17" s="193" t="b">
        <v>0</v>
      </c>
      <c r="M17" s="193" t="b">
        <v>0</v>
      </c>
      <c r="N17" s="193" t="b">
        <v>0</v>
      </c>
      <c r="O17" s="193" t="b">
        <v>0</v>
      </c>
      <c r="P17" s="193" t="b">
        <v>0</v>
      </c>
      <c r="Q17" s="193" t="b">
        <v>0</v>
      </c>
      <c r="R17" s="193" t="b">
        <v>0</v>
      </c>
      <c r="S17" s="193" t="b">
        <v>0</v>
      </c>
      <c r="T17" s="193" t="b">
        <v>0</v>
      </c>
      <c r="U17" s="194" t="b">
        <v>0</v>
      </c>
    </row>
    <row r="18" spans="1:21" s="29" customFormat="1" ht="20.100000000000001" customHeight="1" x14ac:dyDescent="0.3">
      <c r="A18" s="465" t="s">
        <v>107</v>
      </c>
      <c r="B18" s="197" t="s">
        <v>134</v>
      </c>
      <c r="C18" s="200"/>
      <c r="D18" s="201"/>
      <c r="E18" s="464"/>
      <c r="F18" s="202"/>
      <c r="G18" s="203"/>
      <c r="H18" s="203"/>
      <c r="I18" s="203"/>
      <c r="J18" s="203"/>
      <c r="K18" s="203"/>
      <c r="L18" s="203"/>
      <c r="M18" s="203"/>
      <c r="N18" s="203"/>
      <c r="O18" s="203"/>
      <c r="P18" s="203"/>
      <c r="Q18" s="203"/>
      <c r="R18" s="203"/>
      <c r="S18" s="203"/>
      <c r="T18" s="203"/>
      <c r="U18" s="204"/>
    </row>
    <row r="19" spans="1:21" s="29" customFormat="1" ht="20.100000000000001" customHeight="1" x14ac:dyDescent="0.3">
      <c r="A19" s="466"/>
      <c r="B19" s="113" t="s">
        <v>136</v>
      </c>
      <c r="C19" s="205" t="str">
        <f>Eignungskriterien!D23</f>
        <v>≥ 3 Mio. €</v>
      </c>
      <c r="D19" s="201"/>
      <c r="E19" s="464"/>
      <c r="F19" s="192" t="b">
        <v>1</v>
      </c>
      <c r="G19" s="193" t="b">
        <v>0</v>
      </c>
      <c r="H19" s="193" t="b">
        <v>0</v>
      </c>
      <c r="I19" s="193" t="b">
        <v>0</v>
      </c>
      <c r="J19" s="193" t="b">
        <v>0</v>
      </c>
      <c r="K19" s="193" t="b">
        <v>0</v>
      </c>
      <c r="L19" s="193" t="b">
        <v>0</v>
      </c>
      <c r="M19" s="193" t="b">
        <v>0</v>
      </c>
      <c r="N19" s="193" t="b">
        <v>0</v>
      </c>
      <c r="O19" s="193" t="b">
        <v>0</v>
      </c>
      <c r="P19" s="193" t="b">
        <v>0</v>
      </c>
      <c r="Q19" s="193" t="b">
        <v>0</v>
      </c>
      <c r="R19" s="193" t="b">
        <v>0</v>
      </c>
      <c r="S19" s="193" t="b">
        <v>0</v>
      </c>
      <c r="T19" s="193" t="b">
        <v>0</v>
      </c>
      <c r="U19" s="194" t="b">
        <v>0</v>
      </c>
    </row>
    <row r="20" spans="1:21" s="29" customFormat="1" ht="20.100000000000001" customHeight="1" x14ac:dyDescent="0.3">
      <c r="A20" s="466"/>
      <c r="B20" s="113" t="s">
        <v>137</v>
      </c>
      <c r="C20" s="205" t="str">
        <f>Eignungskriterien!D25</f>
        <v>≥ 1,5 Mio. €</v>
      </c>
      <c r="D20" s="201"/>
      <c r="E20" s="464"/>
      <c r="F20" s="192" t="b">
        <v>1</v>
      </c>
      <c r="G20" s="193" t="b">
        <v>0</v>
      </c>
      <c r="H20" s="193" t="b">
        <v>0</v>
      </c>
      <c r="I20" s="193" t="b">
        <v>0</v>
      </c>
      <c r="J20" s="193" t="b">
        <v>0</v>
      </c>
      <c r="K20" s="193" t="b">
        <v>0</v>
      </c>
      <c r="L20" s="193" t="b">
        <v>0</v>
      </c>
      <c r="M20" s="193" t="b">
        <v>0</v>
      </c>
      <c r="N20" s="193" t="b">
        <v>0</v>
      </c>
      <c r="O20" s="193" t="b">
        <v>0</v>
      </c>
      <c r="P20" s="193" t="b">
        <v>0</v>
      </c>
      <c r="Q20" s="193" t="b">
        <v>0</v>
      </c>
      <c r="R20" s="193" t="b">
        <v>0</v>
      </c>
      <c r="S20" s="193" t="b">
        <v>0</v>
      </c>
      <c r="T20" s="193" t="b">
        <v>0</v>
      </c>
      <c r="U20" s="194" t="b">
        <v>0</v>
      </c>
    </row>
    <row r="21" spans="1:21" s="29" customFormat="1" ht="20.100000000000001" customHeight="1" x14ac:dyDescent="0.3">
      <c r="A21" s="466"/>
      <c r="B21" s="115" t="s">
        <v>111</v>
      </c>
      <c r="C21" s="205"/>
      <c r="D21" s="201"/>
      <c r="E21" s="464"/>
      <c r="F21" s="192" t="b">
        <v>1</v>
      </c>
      <c r="G21" s="193" t="b">
        <v>0</v>
      </c>
      <c r="H21" s="193" t="b">
        <v>0</v>
      </c>
      <c r="I21" s="193" t="b">
        <v>0</v>
      </c>
      <c r="J21" s="193" t="b">
        <v>0</v>
      </c>
      <c r="K21" s="193" t="b">
        <v>0</v>
      </c>
      <c r="L21" s="193" t="b">
        <v>0</v>
      </c>
      <c r="M21" s="193" t="b">
        <v>0</v>
      </c>
      <c r="N21" s="193" t="b">
        <v>0</v>
      </c>
      <c r="O21" s="193" t="b">
        <v>0</v>
      </c>
      <c r="P21" s="193" t="b">
        <v>0</v>
      </c>
      <c r="Q21" s="193" t="b">
        <v>0</v>
      </c>
      <c r="R21" s="193" t="b">
        <v>0</v>
      </c>
      <c r="S21" s="193" t="b">
        <v>0</v>
      </c>
      <c r="T21" s="193" t="b">
        <v>0</v>
      </c>
      <c r="U21" s="194" t="b">
        <v>0</v>
      </c>
    </row>
    <row r="22" spans="1:21" s="29" customFormat="1" ht="20.100000000000001" customHeight="1" x14ac:dyDescent="0.3">
      <c r="A22" s="466"/>
      <c r="B22" s="115" t="s">
        <v>112</v>
      </c>
      <c r="C22" s="205"/>
      <c r="D22" s="201"/>
      <c r="E22" s="464"/>
      <c r="F22" s="192" t="b">
        <v>1</v>
      </c>
      <c r="G22" s="193" t="b">
        <v>0</v>
      </c>
      <c r="H22" s="193" t="b">
        <v>0</v>
      </c>
      <c r="I22" s="193" t="b">
        <v>0</v>
      </c>
      <c r="J22" s="193" t="b">
        <v>0</v>
      </c>
      <c r="K22" s="193" t="b">
        <v>0</v>
      </c>
      <c r="L22" s="193" t="b">
        <v>0</v>
      </c>
      <c r="M22" s="193" t="b">
        <v>0</v>
      </c>
      <c r="N22" s="193" t="b">
        <v>0</v>
      </c>
      <c r="O22" s="193" t="b">
        <v>0</v>
      </c>
      <c r="P22" s="193" t="b">
        <v>0</v>
      </c>
      <c r="Q22" s="193" t="b">
        <v>0</v>
      </c>
      <c r="R22" s="193" t="b">
        <v>0</v>
      </c>
      <c r="S22" s="193" t="b">
        <v>0</v>
      </c>
      <c r="T22" s="193" t="b">
        <v>0</v>
      </c>
      <c r="U22" s="194" t="b">
        <v>0</v>
      </c>
    </row>
    <row r="23" spans="1:21" s="29" customFormat="1" ht="20.100000000000001" customHeight="1" x14ac:dyDescent="0.3">
      <c r="A23" s="467"/>
      <c r="B23" s="113" t="s">
        <v>114</v>
      </c>
      <c r="C23" s="205"/>
      <c r="D23" s="201"/>
      <c r="E23" s="464"/>
      <c r="F23" s="192" t="b">
        <v>1</v>
      </c>
      <c r="G23" s="193" t="b">
        <v>0</v>
      </c>
      <c r="H23" s="193" t="b">
        <v>0</v>
      </c>
      <c r="I23" s="193" t="b">
        <v>0</v>
      </c>
      <c r="J23" s="193" t="b">
        <v>0</v>
      </c>
      <c r="K23" s="193" t="b">
        <v>0</v>
      </c>
      <c r="L23" s="193" t="b">
        <v>0</v>
      </c>
      <c r="M23" s="193" t="b">
        <v>0</v>
      </c>
      <c r="N23" s="193" t="b">
        <v>0</v>
      </c>
      <c r="O23" s="193" t="b">
        <v>0</v>
      </c>
      <c r="P23" s="193" t="b">
        <v>0</v>
      </c>
      <c r="Q23" s="193" t="b">
        <v>0</v>
      </c>
      <c r="R23" s="193" t="b">
        <v>0</v>
      </c>
      <c r="S23" s="193" t="b">
        <v>0</v>
      </c>
      <c r="T23" s="193" t="b">
        <v>0</v>
      </c>
      <c r="U23" s="194" t="b">
        <v>0</v>
      </c>
    </row>
    <row r="24" spans="1:21" s="29" customFormat="1" ht="20.100000000000001" customHeight="1" x14ac:dyDescent="0.3">
      <c r="A24" s="455" t="s">
        <v>16</v>
      </c>
      <c r="B24" s="206" t="s">
        <v>32</v>
      </c>
      <c r="C24" s="207"/>
      <c r="D24" s="201"/>
      <c r="E24" s="464"/>
      <c r="F24" s="458">
        <v>2</v>
      </c>
      <c r="G24" s="446"/>
      <c r="H24" s="446"/>
      <c r="I24" s="446"/>
      <c r="J24" s="446"/>
      <c r="K24" s="446"/>
      <c r="L24" s="446"/>
      <c r="M24" s="446"/>
      <c r="N24" s="446"/>
      <c r="O24" s="446"/>
      <c r="P24" s="446"/>
      <c r="Q24" s="446"/>
      <c r="R24" s="446"/>
      <c r="S24" s="446"/>
      <c r="T24" s="446"/>
      <c r="U24" s="449"/>
    </row>
    <row r="25" spans="1:21" s="29" customFormat="1" ht="20.100000000000001" customHeight="1" x14ac:dyDescent="0.3">
      <c r="A25" s="456"/>
      <c r="B25" s="208" t="str">
        <f>Eignungskriterien!D30</f>
        <v>≥ 200.000 €</v>
      </c>
      <c r="C25" s="209">
        <f>Eignungskriterien!G30</f>
        <v>2</v>
      </c>
      <c r="D25" s="201"/>
      <c r="E25" s="464"/>
      <c r="F25" s="459"/>
      <c r="G25" s="447"/>
      <c r="H25" s="447"/>
      <c r="I25" s="447"/>
      <c r="J25" s="447"/>
      <c r="K25" s="447"/>
      <c r="L25" s="447"/>
      <c r="M25" s="447"/>
      <c r="N25" s="447"/>
      <c r="O25" s="447"/>
      <c r="P25" s="447"/>
      <c r="Q25" s="447"/>
      <c r="R25" s="447"/>
      <c r="S25" s="447"/>
      <c r="T25" s="447"/>
      <c r="U25" s="450"/>
    </row>
    <row r="26" spans="1:21" s="29" customFormat="1" ht="20.100000000000001" customHeight="1" x14ac:dyDescent="0.3">
      <c r="A26" s="456"/>
      <c r="B26" s="208" t="str">
        <f>Eignungskriterien!D31</f>
        <v>&lt; 200.000 € ≥ 150.000 €</v>
      </c>
      <c r="C26" s="209">
        <f>Eignungskriterien!G31</f>
        <v>1</v>
      </c>
      <c r="D26" s="201"/>
      <c r="E26" s="464"/>
      <c r="F26" s="459"/>
      <c r="G26" s="447"/>
      <c r="H26" s="447"/>
      <c r="I26" s="447"/>
      <c r="J26" s="447"/>
      <c r="K26" s="447"/>
      <c r="L26" s="447"/>
      <c r="M26" s="447"/>
      <c r="N26" s="447"/>
      <c r="O26" s="447"/>
      <c r="P26" s="447"/>
      <c r="Q26" s="447"/>
      <c r="R26" s="447"/>
      <c r="S26" s="447"/>
      <c r="T26" s="447"/>
      <c r="U26" s="450"/>
    </row>
    <row r="27" spans="1:21" s="29" customFormat="1" ht="20.100000000000001" customHeight="1" x14ac:dyDescent="0.3">
      <c r="A27" s="457"/>
      <c r="B27" s="208" t="str">
        <f>Eignungskriterien!D32</f>
        <v>&lt; 150.000 €</v>
      </c>
      <c r="C27" s="209">
        <f>Eignungskriterien!G32</f>
        <v>0</v>
      </c>
      <c r="D27" s="201"/>
      <c r="E27" s="464"/>
      <c r="F27" s="460"/>
      <c r="G27" s="448"/>
      <c r="H27" s="448"/>
      <c r="I27" s="448"/>
      <c r="J27" s="448"/>
      <c r="K27" s="448"/>
      <c r="L27" s="448"/>
      <c r="M27" s="448"/>
      <c r="N27" s="448"/>
      <c r="O27" s="448"/>
      <c r="P27" s="448"/>
      <c r="Q27" s="448"/>
      <c r="R27" s="448"/>
      <c r="S27" s="448"/>
      <c r="T27" s="448"/>
      <c r="U27" s="451"/>
    </row>
    <row r="28" spans="1:21" s="29" customFormat="1" ht="20.100000000000001" customHeight="1" x14ac:dyDescent="0.3">
      <c r="A28" s="455" t="s">
        <v>65</v>
      </c>
      <c r="B28" s="206" t="s">
        <v>135</v>
      </c>
      <c r="C28" s="210"/>
      <c r="D28" s="201"/>
      <c r="E28" s="464"/>
      <c r="F28" s="458">
        <v>4</v>
      </c>
      <c r="G28" s="446"/>
      <c r="H28" s="446"/>
      <c r="I28" s="446"/>
      <c r="J28" s="446"/>
      <c r="K28" s="446"/>
      <c r="L28" s="446"/>
      <c r="M28" s="446"/>
      <c r="N28" s="446"/>
      <c r="O28" s="446"/>
      <c r="P28" s="446"/>
      <c r="Q28" s="446"/>
      <c r="R28" s="446"/>
      <c r="S28" s="446"/>
      <c r="T28" s="446"/>
      <c r="U28" s="449"/>
    </row>
    <row r="29" spans="1:21" s="29" customFormat="1" ht="20.100000000000001" customHeight="1" x14ac:dyDescent="0.3">
      <c r="A29" s="456"/>
      <c r="B29" s="208" t="str">
        <f>Eignungskriterien!D38</f>
        <v>≥ 4</v>
      </c>
      <c r="C29" s="211">
        <f>Eignungskriterien!G38</f>
        <v>4</v>
      </c>
      <c r="D29" s="201"/>
      <c r="E29" s="464"/>
      <c r="F29" s="459"/>
      <c r="G29" s="447"/>
      <c r="H29" s="447"/>
      <c r="I29" s="447"/>
      <c r="J29" s="447"/>
      <c r="K29" s="447"/>
      <c r="L29" s="447"/>
      <c r="M29" s="447"/>
      <c r="N29" s="447"/>
      <c r="O29" s="447"/>
      <c r="P29" s="447"/>
      <c r="Q29" s="447"/>
      <c r="R29" s="447"/>
      <c r="S29" s="447"/>
      <c r="T29" s="447"/>
      <c r="U29" s="450"/>
    </row>
    <row r="30" spans="1:21" s="29" customFormat="1" ht="20.100000000000001" customHeight="1" x14ac:dyDescent="0.3">
      <c r="A30" s="456"/>
      <c r="B30" s="208" t="str">
        <f>Eignungskriterien!D39</f>
        <v>&lt; 4 ≥ 3</v>
      </c>
      <c r="C30" s="211">
        <f>Eignungskriterien!G39</f>
        <v>2</v>
      </c>
      <c r="D30" s="201"/>
      <c r="E30" s="464"/>
      <c r="F30" s="459"/>
      <c r="G30" s="447"/>
      <c r="H30" s="447"/>
      <c r="I30" s="447"/>
      <c r="J30" s="447"/>
      <c r="K30" s="447"/>
      <c r="L30" s="447"/>
      <c r="M30" s="447"/>
      <c r="N30" s="447"/>
      <c r="O30" s="447"/>
      <c r="P30" s="447"/>
      <c r="Q30" s="447"/>
      <c r="R30" s="447"/>
      <c r="S30" s="447"/>
      <c r="T30" s="447"/>
      <c r="U30" s="450"/>
    </row>
    <row r="31" spans="1:21" s="29" customFormat="1" ht="20.100000000000001" customHeight="1" x14ac:dyDescent="0.3">
      <c r="A31" s="457"/>
      <c r="B31" s="208" t="str">
        <f>Eignungskriterien!D40</f>
        <v>&lt; 3</v>
      </c>
      <c r="C31" s="211">
        <f>Eignungskriterien!G40</f>
        <v>0</v>
      </c>
      <c r="D31" s="201"/>
      <c r="E31" s="464"/>
      <c r="F31" s="460"/>
      <c r="G31" s="448"/>
      <c r="H31" s="448"/>
      <c r="I31" s="448"/>
      <c r="J31" s="448"/>
      <c r="K31" s="448"/>
      <c r="L31" s="448"/>
      <c r="M31" s="448"/>
      <c r="N31" s="448"/>
      <c r="O31" s="448"/>
      <c r="P31" s="448"/>
      <c r="Q31" s="448"/>
      <c r="R31" s="448"/>
      <c r="S31" s="448"/>
      <c r="T31" s="448"/>
      <c r="U31" s="451"/>
    </row>
    <row r="32" spans="1:21" s="29" customFormat="1" ht="20.100000000000001" customHeight="1" x14ac:dyDescent="0.3">
      <c r="A32" s="212">
        <v>9</v>
      </c>
      <c r="B32" s="197" t="s">
        <v>117</v>
      </c>
      <c r="C32" s="213"/>
      <c r="D32" s="201"/>
      <c r="E32" s="214"/>
      <c r="F32" s="192" t="b">
        <v>1</v>
      </c>
      <c r="G32" s="193" t="b">
        <v>0</v>
      </c>
      <c r="H32" s="193" t="b">
        <v>0</v>
      </c>
      <c r="I32" s="193" t="b">
        <v>0</v>
      </c>
      <c r="J32" s="193" t="b">
        <v>0</v>
      </c>
      <c r="K32" s="193" t="b">
        <v>0</v>
      </c>
      <c r="L32" s="193" t="b">
        <v>0</v>
      </c>
      <c r="M32" s="193" t="b">
        <v>0</v>
      </c>
      <c r="N32" s="193" t="b">
        <v>0</v>
      </c>
      <c r="O32" s="193" t="b">
        <v>0</v>
      </c>
      <c r="P32" s="193" t="b">
        <v>0</v>
      </c>
      <c r="Q32" s="193" t="b">
        <v>0</v>
      </c>
      <c r="R32" s="193" t="b">
        <v>0</v>
      </c>
      <c r="S32" s="193" t="b">
        <v>0</v>
      </c>
      <c r="T32" s="193" t="b">
        <v>0</v>
      </c>
      <c r="U32" s="194" t="b">
        <v>0</v>
      </c>
    </row>
    <row r="33" spans="1:21" s="29" customFormat="1" ht="19.5" customHeight="1" x14ac:dyDescent="0.3">
      <c r="A33" s="215"/>
      <c r="B33" s="199" t="s">
        <v>118</v>
      </c>
      <c r="C33" s="213"/>
      <c r="D33" s="201"/>
      <c r="E33" s="214"/>
      <c r="F33" s="192" t="b">
        <v>0</v>
      </c>
      <c r="G33" s="193" t="b">
        <v>0</v>
      </c>
      <c r="H33" s="193" t="b">
        <v>0</v>
      </c>
      <c r="I33" s="193" t="b">
        <v>0</v>
      </c>
      <c r="J33" s="193" t="b">
        <v>0</v>
      </c>
      <c r="K33" s="193" t="b">
        <v>0</v>
      </c>
      <c r="L33" s="193" t="b">
        <v>0</v>
      </c>
      <c r="M33" s="193" t="b">
        <v>0</v>
      </c>
      <c r="N33" s="193" t="b">
        <v>0</v>
      </c>
      <c r="O33" s="193" t="b">
        <v>0</v>
      </c>
      <c r="P33" s="193" t="b">
        <v>0</v>
      </c>
      <c r="Q33" s="193" t="b">
        <v>0</v>
      </c>
      <c r="R33" s="193" t="b">
        <v>0</v>
      </c>
      <c r="S33" s="193" t="b">
        <v>0</v>
      </c>
      <c r="T33" s="193" t="b">
        <v>0</v>
      </c>
      <c r="U33" s="194" t="b">
        <v>0</v>
      </c>
    </row>
    <row r="34" spans="1:21" s="29" customFormat="1" ht="20.100000000000001" customHeight="1" x14ac:dyDescent="0.3">
      <c r="A34" s="216" t="s">
        <v>19</v>
      </c>
      <c r="B34" s="126" t="s">
        <v>119</v>
      </c>
      <c r="C34" s="127">
        <f>Eignungskriterien!G77</f>
        <v>9</v>
      </c>
      <c r="D34" s="217"/>
      <c r="E34" s="452" t="s">
        <v>120</v>
      </c>
      <c r="F34" s="128">
        <v>12</v>
      </c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129"/>
      <c r="U34" s="130"/>
    </row>
    <row r="35" spans="1:21" s="29" customFormat="1" ht="20.100000000000001" customHeight="1" x14ac:dyDescent="0.3">
      <c r="A35" s="216" t="s">
        <v>20</v>
      </c>
      <c r="B35" s="126" t="s">
        <v>119</v>
      </c>
      <c r="C35" s="127">
        <f>Eignungskriterien!G97</f>
        <v>9</v>
      </c>
      <c r="D35" s="217"/>
      <c r="E35" s="452"/>
      <c r="F35" s="128">
        <v>12</v>
      </c>
      <c r="G35" s="129"/>
      <c r="H35" s="129"/>
      <c r="I35" s="129"/>
      <c r="J35" s="129"/>
      <c r="K35" s="129"/>
      <c r="L35" s="129"/>
      <c r="M35" s="129"/>
      <c r="N35" s="129"/>
      <c r="O35" s="129"/>
      <c r="P35" s="129"/>
      <c r="Q35" s="129"/>
      <c r="R35" s="129"/>
      <c r="S35" s="129"/>
      <c r="T35" s="129"/>
      <c r="U35" s="130"/>
    </row>
    <row r="36" spans="1:21" s="29" customFormat="1" ht="20.100000000000001" customHeight="1" x14ac:dyDescent="0.3">
      <c r="A36" s="216" t="s">
        <v>21</v>
      </c>
      <c r="B36" s="131" t="s">
        <v>119</v>
      </c>
      <c r="C36" s="127">
        <f>Eignungskriterien!G121</f>
        <v>9</v>
      </c>
      <c r="D36" s="217"/>
      <c r="E36" s="452"/>
      <c r="F36" s="128">
        <v>10</v>
      </c>
      <c r="G36" s="129"/>
      <c r="H36" s="129"/>
      <c r="I36" s="129"/>
      <c r="J36" s="129"/>
      <c r="K36" s="129"/>
      <c r="L36" s="129"/>
      <c r="M36" s="129"/>
      <c r="N36" s="129"/>
      <c r="O36" s="129"/>
      <c r="P36" s="129"/>
      <c r="Q36" s="129"/>
      <c r="R36" s="129"/>
      <c r="S36" s="129"/>
      <c r="T36" s="129"/>
      <c r="U36" s="130"/>
    </row>
    <row r="37" spans="1:21" s="29" customFormat="1" ht="20.100000000000001" customHeight="1" x14ac:dyDescent="0.3">
      <c r="A37" s="218" t="s">
        <v>121</v>
      </c>
      <c r="B37" s="107" t="s">
        <v>122</v>
      </c>
      <c r="C37" s="213"/>
      <c r="D37" s="201"/>
      <c r="E37" s="78"/>
      <c r="F37" s="192" t="b">
        <v>0</v>
      </c>
      <c r="G37" s="193" t="b">
        <v>0</v>
      </c>
      <c r="H37" s="193" t="b">
        <v>0</v>
      </c>
      <c r="I37" s="193" t="b">
        <v>0</v>
      </c>
      <c r="J37" s="193" t="b">
        <v>0</v>
      </c>
      <c r="K37" s="193" t="b">
        <v>0</v>
      </c>
      <c r="L37" s="193" t="b">
        <v>0</v>
      </c>
      <c r="M37" s="193" t="b">
        <v>0</v>
      </c>
      <c r="N37" s="193" t="b">
        <v>0</v>
      </c>
      <c r="O37" s="193" t="b">
        <v>0</v>
      </c>
      <c r="P37" s="193" t="b">
        <v>0</v>
      </c>
      <c r="Q37" s="193" t="b">
        <v>0</v>
      </c>
      <c r="R37" s="193" t="b">
        <v>0</v>
      </c>
      <c r="S37" s="193" t="b">
        <v>0</v>
      </c>
      <c r="T37" s="193" t="b">
        <v>0</v>
      </c>
      <c r="U37" s="194" t="b">
        <v>0</v>
      </c>
    </row>
    <row r="38" spans="1:21" s="29" customFormat="1" ht="20.100000000000001" customHeight="1" x14ac:dyDescent="0.3">
      <c r="A38" s="215"/>
      <c r="B38" s="199" t="s">
        <v>118</v>
      </c>
      <c r="C38" s="213"/>
      <c r="D38" s="201"/>
      <c r="E38" s="214"/>
      <c r="F38" s="192" t="b">
        <v>0</v>
      </c>
      <c r="G38" s="193" t="b">
        <v>0</v>
      </c>
      <c r="H38" s="193" t="b">
        <v>0</v>
      </c>
      <c r="I38" s="193" t="b">
        <v>0</v>
      </c>
      <c r="J38" s="193" t="b">
        <v>0</v>
      </c>
      <c r="K38" s="193" t="b">
        <v>0</v>
      </c>
      <c r="L38" s="193" t="b">
        <v>0</v>
      </c>
      <c r="M38" s="193" t="b">
        <v>0</v>
      </c>
      <c r="N38" s="193" t="b">
        <v>0</v>
      </c>
      <c r="O38" s="193" t="b">
        <v>0</v>
      </c>
      <c r="P38" s="193" t="b">
        <v>0</v>
      </c>
      <c r="Q38" s="193" t="b">
        <v>0</v>
      </c>
      <c r="R38" s="193" t="b">
        <v>0</v>
      </c>
      <c r="S38" s="193" t="b">
        <v>0</v>
      </c>
      <c r="T38" s="193" t="b">
        <v>0</v>
      </c>
      <c r="U38" s="194" t="b">
        <v>0</v>
      </c>
    </row>
    <row r="39" spans="1:21" s="29" customFormat="1" ht="20.100000000000001" customHeight="1" x14ac:dyDescent="0.3">
      <c r="A39" s="218">
        <v>12</v>
      </c>
      <c r="B39" s="107" t="s">
        <v>123</v>
      </c>
      <c r="C39" s="213"/>
      <c r="D39" s="201"/>
      <c r="E39" s="78"/>
      <c r="F39" s="192" t="b">
        <v>1</v>
      </c>
      <c r="G39" s="193" t="b">
        <v>0</v>
      </c>
      <c r="H39" s="193" t="b">
        <v>0</v>
      </c>
      <c r="I39" s="193" t="b">
        <v>0</v>
      </c>
      <c r="J39" s="193" t="b">
        <v>0</v>
      </c>
      <c r="K39" s="193" t="b">
        <v>0</v>
      </c>
      <c r="L39" s="193" t="b">
        <v>0</v>
      </c>
      <c r="M39" s="193" t="b">
        <v>0</v>
      </c>
      <c r="N39" s="193" t="b">
        <v>0</v>
      </c>
      <c r="O39" s="193" t="b">
        <v>0</v>
      </c>
      <c r="P39" s="193" t="b">
        <v>0</v>
      </c>
      <c r="Q39" s="193" t="b">
        <v>0</v>
      </c>
      <c r="R39" s="193" t="b">
        <v>0</v>
      </c>
      <c r="S39" s="193" t="b">
        <v>0</v>
      </c>
      <c r="T39" s="193" t="b">
        <v>0</v>
      </c>
      <c r="U39" s="194" t="b">
        <v>0</v>
      </c>
    </row>
    <row r="40" spans="1:21" s="29" customFormat="1" ht="20.100000000000001" customHeight="1" thickBot="1" x14ac:dyDescent="0.35">
      <c r="A40" s="219">
        <v>13</v>
      </c>
      <c r="B40" s="140" t="s">
        <v>125</v>
      </c>
      <c r="C40" s="220"/>
      <c r="D40" s="201"/>
      <c r="E40" s="78"/>
      <c r="F40" s="221" t="b">
        <v>1</v>
      </c>
      <c r="G40" s="222" t="b">
        <v>0</v>
      </c>
      <c r="H40" s="222" t="b">
        <v>0</v>
      </c>
      <c r="I40" s="222" t="b">
        <v>0</v>
      </c>
      <c r="J40" s="222" t="b">
        <v>0</v>
      </c>
      <c r="K40" s="222" t="b">
        <v>0</v>
      </c>
      <c r="L40" s="222" t="b">
        <v>0</v>
      </c>
      <c r="M40" s="222" t="b">
        <v>0</v>
      </c>
      <c r="N40" s="222" t="b">
        <v>0</v>
      </c>
      <c r="O40" s="222" t="b">
        <v>0</v>
      </c>
      <c r="P40" s="222" t="b">
        <v>0</v>
      </c>
      <c r="Q40" s="222" t="b">
        <v>0</v>
      </c>
      <c r="R40" s="222" t="b">
        <v>0</v>
      </c>
      <c r="S40" s="222" t="b">
        <v>0</v>
      </c>
      <c r="T40" s="222" t="b">
        <v>0</v>
      </c>
      <c r="U40" s="223" t="b">
        <v>0</v>
      </c>
    </row>
    <row r="41" spans="1:21" ht="20.100000000000001" customHeight="1" thickBot="1" x14ac:dyDescent="0.35">
      <c r="A41" s="453" t="s">
        <v>28</v>
      </c>
      <c r="B41" s="454"/>
      <c r="C41" s="224">
        <f>C25+C29+C34+C35+C36</f>
        <v>33</v>
      </c>
      <c r="D41" s="25"/>
      <c r="E41" s="146"/>
      <c r="F41" s="147">
        <f>F24+F28+F34+F35+F36</f>
        <v>40</v>
      </c>
      <c r="G41" s="225">
        <f t="shared" ref="G41:U41" si="0">G24+G28+G34+G35+G36</f>
        <v>0</v>
      </c>
      <c r="H41" s="225">
        <f t="shared" si="0"/>
        <v>0</v>
      </c>
      <c r="I41" s="225">
        <f t="shared" si="0"/>
        <v>0</v>
      </c>
      <c r="J41" s="225">
        <f t="shared" si="0"/>
        <v>0</v>
      </c>
      <c r="K41" s="225">
        <f t="shared" si="0"/>
        <v>0</v>
      </c>
      <c r="L41" s="225">
        <f t="shared" si="0"/>
        <v>0</v>
      </c>
      <c r="M41" s="225">
        <f t="shared" si="0"/>
        <v>0</v>
      </c>
      <c r="N41" s="225">
        <f t="shared" si="0"/>
        <v>0</v>
      </c>
      <c r="O41" s="225">
        <f t="shared" si="0"/>
        <v>0</v>
      </c>
      <c r="P41" s="225">
        <f t="shared" si="0"/>
        <v>0</v>
      </c>
      <c r="Q41" s="225">
        <f t="shared" si="0"/>
        <v>0</v>
      </c>
      <c r="R41" s="225">
        <f t="shared" si="0"/>
        <v>0</v>
      </c>
      <c r="S41" s="225">
        <f t="shared" si="0"/>
        <v>0</v>
      </c>
      <c r="T41" s="225">
        <f t="shared" si="0"/>
        <v>0</v>
      </c>
      <c r="U41" s="226">
        <f t="shared" si="0"/>
        <v>0</v>
      </c>
    </row>
    <row r="42" spans="1:21" ht="18.75" customHeight="1" x14ac:dyDescent="0.3">
      <c r="A42" s="180"/>
      <c r="B42" s="29"/>
      <c r="C42" s="29"/>
      <c r="D42" s="29"/>
    </row>
    <row r="43" spans="1:21" s="154" customFormat="1" ht="45" customHeight="1" x14ac:dyDescent="0.3">
      <c r="A43" s="227"/>
      <c r="B43" s="412" t="s">
        <v>126</v>
      </c>
      <c r="C43" s="413"/>
      <c r="E43" s="155" t="s">
        <v>127</v>
      </c>
      <c r="F43" s="156" t="s">
        <v>128</v>
      </c>
      <c r="G43" s="157"/>
      <c r="H43" s="157"/>
      <c r="I43" s="158"/>
      <c r="J43" s="157"/>
      <c r="K43" s="158"/>
      <c r="L43" s="157"/>
      <c r="M43" s="159"/>
      <c r="N43" s="158"/>
      <c r="O43" s="160"/>
      <c r="P43" s="157"/>
      <c r="Q43" s="157"/>
      <c r="R43" s="157"/>
      <c r="S43" s="157"/>
      <c r="T43" s="157"/>
      <c r="U43" s="157"/>
    </row>
    <row r="44" spans="1:21" s="154" customFormat="1" ht="11.4" x14ac:dyDescent="0.3">
      <c r="A44" s="228"/>
      <c r="E44" s="78"/>
      <c r="F44" s="151"/>
      <c r="G44" s="161"/>
      <c r="H44" s="161"/>
      <c r="I44" s="161"/>
      <c r="J44" s="161"/>
      <c r="K44" s="161"/>
      <c r="L44" s="161"/>
      <c r="M44" s="161"/>
      <c r="N44" s="161"/>
      <c r="O44" s="161"/>
      <c r="P44" s="161"/>
      <c r="Q44" s="161"/>
      <c r="R44" s="161"/>
      <c r="S44" s="161"/>
      <c r="T44" s="161"/>
      <c r="U44" s="161"/>
    </row>
    <row r="45" spans="1:21" s="154" customFormat="1" ht="45" customHeight="1" x14ac:dyDescent="0.3">
      <c r="A45" s="227"/>
      <c r="B45" s="412" t="s">
        <v>129</v>
      </c>
      <c r="C45" s="413"/>
      <c r="E45" s="78"/>
      <c r="F45" s="156" t="s">
        <v>128</v>
      </c>
      <c r="G45" s="157"/>
      <c r="H45" s="157"/>
      <c r="I45" s="157"/>
      <c r="J45" s="157"/>
      <c r="K45" s="158"/>
      <c r="L45" s="157"/>
      <c r="M45" s="157"/>
      <c r="N45" s="158"/>
      <c r="O45" s="158"/>
      <c r="P45" s="157"/>
      <c r="Q45" s="157"/>
      <c r="R45" s="157"/>
      <c r="S45" s="157"/>
      <c r="T45" s="157"/>
      <c r="U45" s="158"/>
    </row>
    <row r="46" spans="1:21" s="154" customFormat="1" ht="11.4" x14ac:dyDescent="0.3">
      <c r="A46" s="228"/>
      <c r="E46" s="78"/>
      <c r="F46" s="151"/>
      <c r="G46" s="161"/>
      <c r="H46" s="161"/>
      <c r="I46" s="161"/>
      <c r="J46" s="161"/>
      <c r="K46" s="161"/>
      <c r="L46" s="161"/>
      <c r="M46" s="161"/>
      <c r="N46" s="161"/>
      <c r="O46" s="161"/>
      <c r="P46" s="161"/>
      <c r="Q46" s="161"/>
      <c r="R46" s="161"/>
      <c r="S46" s="161"/>
      <c r="T46" s="161"/>
      <c r="U46" s="161"/>
    </row>
    <row r="47" spans="1:21" s="154" customFormat="1" ht="45" customHeight="1" x14ac:dyDescent="0.3">
      <c r="A47" s="227"/>
      <c r="B47" s="412" t="s">
        <v>130</v>
      </c>
      <c r="C47" s="413"/>
      <c r="E47" s="78"/>
      <c r="F47" s="156" t="s">
        <v>128</v>
      </c>
      <c r="G47" s="157"/>
      <c r="H47" s="157"/>
      <c r="I47" s="157"/>
      <c r="J47" s="157"/>
      <c r="K47" s="158"/>
      <c r="L47" s="157"/>
      <c r="M47" s="157"/>
      <c r="N47" s="158"/>
      <c r="O47" s="157"/>
      <c r="P47" s="157"/>
      <c r="Q47" s="157"/>
      <c r="R47" s="157"/>
      <c r="S47" s="157"/>
      <c r="T47" s="157"/>
      <c r="U47" s="157"/>
    </row>
    <row r="48" spans="1:21" s="76" customFormat="1" ht="11.4" x14ac:dyDescent="0.3">
      <c r="A48" s="228"/>
      <c r="B48" s="154"/>
      <c r="C48" s="154"/>
      <c r="E48" s="78"/>
      <c r="F48" s="151"/>
      <c r="G48" s="152"/>
      <c r="H48" s="152"/>
      <c r="I48" s="152"/>
      <c r="J48" s="152"/>
      <c r="K48" s="152"/>
      <c r="L48" s="152"/>
      <c r="M48" s="152"/>
      <c r="N48" s="152"/>
      <c r="O48" s="152"/>
      <c r="P48" s="152"/>
      <c r="Q48" s="152"/>
      <c r="R48" s="152"/>
      <c r="S48" s="152"/>
      <c r="T48" s="152"/>
      <c r="U48" s="152"/>
    </row>
    <row r="49" spans="1:21" s="165" customFormat="1" ht="15" customHeight="1" x14ac:dyDescent="0.3">
      <c r="A49" s="229"/>
      <c r="B49" s="163" t="s">
        <v>131</v>
      </c>
      <c r="C49" s="164"/>
      <c r="E49" s="78"/>
      <c r="F49" s="166" t="s">
        <v>94</v>
      </c>
      <c r="G49" s="167"/>
      <c r="H49" s="167"/>
      <c r="I49" s="167"/>
      <c r="J49" s="167"/>
      <c r="K49" s="167"/>
      <c r="L49" s="167"/>
      <c r="M49" s="167"/>
      <c r="N49" s="167"/>
      <c r="O49" s="167"/>
      <c r="P49" s="167"/>
      <c r="Q49" s="167"/>
      <c r="R49" s="167"/>
      <c r="S49" s="167"/>
      <c r="T49" s="167"/>
      <c r="U49" s="167"/>
    </row>
    <row r="50" spans="1:21" s="169" customFormat="1" ht="45" customHeight="1" x14ac:dyDescent="0.3">
      <c r="A50" s="230"/>
      <c r="B50" s="414" t="s">
        <v>132</v>
      </c>
      <c r="C50" s="415"/>
      <c r="E50" s="78"/>
      <c r="F50" s="170" t="s">
        <v>128</v>
      </c>
      <c r="G50" s="170"/>
      <c r="H50" s="170"/>
      <c r="I50" s="170"/>
      <c r="J50" s="170"/>
      <c r="K50" s="171"/>
      <c r="L50" s="172"/>
      <c r="M50" s="171"/>
      <c r="N50" s="173"/>
      <c r="O50" s="170"/>
      <c r="P50" s="170"/>
      <c r="Q50" s="170"/>
      <c r="R50" s="170"/>
      <c r="S50" s="170"/>
      <c r="T50" s="170"/>
      <c r="U50" s="170"/>
    </row>
    <row r="52" spans="1:21" x14ac:dyDescent="0.3">
      <c r="E52" s="78"/>
    </row>
    <row r="55" spans="1:21" x14ac:dyDescent="0.3">
      <c r="E55" s="78"/>
    </row>
  </sheetData>
  <mergeCells count="47">
    <mergeCell ref="M24:M27"/>
    <mergeCell ref="A2:U2"/>
    <mergeCell ref="A3:U3"/>
    <mergeCell ref="A6:U6"/>
    <mergeCell ref="B10:C10"/>
    <mergeCell ref="B11:C11"/>
    <mergeCell ref="E12:E31"/>
    <mergeCell ref="A18:A23"/>
    <mergeCell ref="A24:A27"/>
    <mergeCell ref="F24:F27"/>
    <mergeCell ref="G24:G27"/>
    <mergeCell ref="H24:H27"/>
    <mergeCell ref="I24:I27"/>
    <mergeCell ref="J24:J27"/>
    <mergeCell ref="K24:K27"/>
    <mergeCell ref="L24:L27"/>
    <mergeCell ref="T24:T27"/>
    <mergeCell ref="U24:U27"/>
    <mergeCell ref="A28:A31"/>
    <mergeCell ref="F28:F31"/>
    <mergeCell ref="G28:G31"/>
    <mergeCell ref="H28:H31"/>
    <mergeCell ref="I28:I31"/>
    <mergeCell ref="J28:J31"/>
    <mergeCell ref="K28:K31"/>
    <mergeCell ref="L28:L31"/>
    <mergeCell ref="N24:N27"/>
    <mergeCell ref="O24:O27"/>
    <mergeCell ref="P24:P27"/>
    <mergeCell ref="Q24:Q27"/>
    <mergeCell ref="R24:R27"/>
    <mergeCell ref="S24:S27"/>
    <mergeCell ref="U28:U31"/>
    <mergeCell ref="E34:E36"/>
    <mergeCell ref="A41:B41"/>
    <mergeCell ref="B43:C43"/>
    <mergeCell ref="M28:M31"/>
    <mergeCell ref="N28:N31"/>
    <mergeCell ref="O28:O31"/>
    <mergeCell ref="P28:P31"/>
    <mergeCell ref="Q28:Q31"/>
    <mergeCell ref="R28:R31"/>
    <mergeCell ref="B45:C45"/>
    <mergeCell ref="B47:C47"/>
    <mergeCell ref="B50:C50"/>
    <mergeCell ref="S28:S31"/>
    <mergeCell ref="T28:T31"/>
  </mergeCells>
  <conditionalFormatting sqref="G11:U11">
    <cfRule type="expression" dxfId="5" priority="2">
      <formula>G10=TRUE</formula>
    </cfRule>
  </conditionalFormatting>
  <conditionalFormatting sqref="G33:U33">
    <cfRule type="expression" dxfId="4" priority="4">
      <formula>G10=TRUE</formula>
    </cfRule>
  </conditionalFormatting>
  <conditionalFormatting sqref="G38:U38">
    <cfRule type="expression" dxfId="3" priority="3">
      <formula>$G$10=TRUE</formula>
    </cfRule>
  </conditionalFormatting>
  <conditionalFormatting sqref="G41:U41">
    <cfRule type="cellIs" dxfId="2" priority="1" operator="equal">
      <formula>MAX($G$41:$U$41)</formula>
    </cfRule>
  </conditionalFormatting>
  <pageMargins left="0.70866141732283472" right="0.70866141732283472" top="0.78740157480314965" bottom="0.78740157480314965" header="0.31496062992125984" footer="0.31496062992125984"/>
  <pageSetup paperSize="8" scale="71" orientation="portrait" r:id="rId1"/>
  <headerFooter>
    <oddFooter>&amp;L&amp;"Arial,Standard"&amp;10Auswertung Bewertung Stufe 1 - Seite &amp;"Arial,Fett"&amp;P&amp;"Arial,Standard" von&amp;"Arial,Fett"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936B-4412-4BE8-A0D0-3B278D615FED}">
  <sheetPr>
    <pageSetUpPr fitToPage="1"/>
  </sheetPr>
  <dimension ref="A1:AU22"/>
  <sheetViews>
    <sheetView tabSelected="1" zoomScale="70" zoomScaleNormal="70" workbookViewId="0">
      <selection activeCell="B12" sqref="B12"/>
    </sheetView>
  </sheetViews>
  <sheetFormatPr baseColWidth="10" defaultRowHeight="14.4" x14ac:dyDescent="0.3"/>
  <cols>
    <col min="1" max="1" width="18.109375" customWidth="1"/>
    <col min="2" max="2" width="78.5546875" customWidth="1"/>
    <col min="3" max="3" width="9.5546875" customWidth="1"/>
    <col min="4" max="4" width="10.33203125" customWidth="1"/>
    <col min="5" max="5" width="9.6640625" customWidth="1"/>
    <col min="6" max="6" width="24.44140625" customWidth="1"/>
    <col min="7" max="8" width="12.109375" customWidth="1"/>
    <col min="9" max="9" width="24.109375" customWidth="1"/>
    <col min="10" max="10" width="23.88671875" customWidth="1"/>
    <col min="11" max="11" width="25.109375" customWidth="1"/>
    <col min="12" max="12" width="24.5546875" customWidth="1"/>
    <col min="13" max="13" width="27.33203125" customWidth="1"/>
    <col min="14" max="14" width="25.6640625" customWidth="1"/>
    <col min="15" max="15" width="27.33203125" customWidth="1"/>
    <col min="16" max="20" width="25.6640625" customWidth="1"/>
    <col min="21" max="21" width="26.44140625" hidden="1" customWidth="1"/>
    <col min="22" max="22" width="20.88671875" hidden="1" customWidth="1"/>
    <col min="23" max="47" width="11.44140625" hidden="1" customWidth="1"/>
    <col min="48" max="48" width="11.44140625" customWidth="1"/>
  </cols>
  <sheetData>
    <row r="1" spans="1:35" s="254" customFormat="1" ht="21" x14ac:dyDescent="0.35">
      <c r="A1" s="234"/>
      <c r="B1" s="235"/>
      <c r="C1" s="236"/>
      <c r="D1" s="235"/>
      <c r="E1" s="237"/>
      <c r="F1" s="238"/>
      <c r="G1" s="235"/>
      <c r="H1" s="235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9"/>
    </row>
    <row r="2" spans="1:35" s="254" customFormat="1" ht="21" x14ac:dyDescent="0.35">
      <c r="A2" s="336" t="str">
        <f>Eignungskriterien!A2</f>
        <v>Generalsanierung des Werner-Gerber-Stadions in Blumberg</v>
      </c>
      <c r="B2" s="337"/>
      <c r="C2" s="290"/>
      <c r="D2" s="290"/>
      <c r="E2" s="290"/>
      <c r="F2" s="275"/>
      <c r="G2" s="275"/>
      <c r="H2" s="275"/>
      <c r="I2" s="275"/>
      <c r="J2" s="275"/>
      <c r="K2" s="275"/>
      <c r="L2" s="275"/>
      <c r="M2" s="275"/>
      <c r="N2" s="275"/>
      <c r="O2" s="275"/>
      <c r="P2" s="275"/>
      <c r="Q2" s="275"/>
      <c r="R2" s="275"/>
      <c r="S2" s="275"/>
      <c r="T2" s="289"/>
    </row>
    <row r="3" spans="1:35" s="254" customFormat="1" ht="21" x14ac:dyDescent="0.35">
      <c r="A3" s="336" t="str">
        <f>Eignungskriterien!A3</f>
        <v>Planungsleistungen nach § 38 ff HOAI in Verbindung mit Anlage 11 HOAI, LPH 1-9</v>
      </c>
      <c r="B3" s="337"/>
      <c r="C3" s="337"/>
      <c r="D3" s="337"/>
      <c r="E3" s="337"/>
      <c r="F3" s="275"/>
      <c r="G3" s="275"/>
      <c r="H3" s="275"/>
      <c r="I3" s="275"/>
      <c r="J3" s="275"/>
      <c r="K3" s="275"/>
      <c r="L3" s="275"/>
      <c r="M3" s="275"/>
      <c r="N3" s="275"/>
      <c r="O3" s="275"/>
      <c r="P3" s="275"/>
      <c r="Q3" s="275"/>
      <c r="R3" s="275"/>
      <c r="S3" s="275"/>
      <c r="T3" s="289"/>
    </row>
    <row r="4" spans="1:35" s="254" customFormat="1" ht="21" x14ac:dyDescent="0.4">
      <c r="A4" s="246" t="s">
        <v>156</v>
      </c>
      <c r="B4" s="240"/>
      <c r="C4" s="247"/>
      <c r="D4" s="240"/>
      <c r="E4" s="248"/>
      <c r="F4" s="249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50"/>
      <c r="U4" s="253" t="s">
        <v>158</v>
      </c>
    </row>
    <row r="5" spans="1:35" s="254" customFormat="1" ht="21" x14ac:dyDescent="0.4">
      <c r="A5" s="240"/>
      <c r="B5" s="240"/>
      <c r="C5" s="247"/>
      <c r="D5" s="240"/>
      <c r="E5" s="248"/>
      <c r="F5" s="249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50"/>
      <c r="U5" s="253"/>
    </row>
    <row r="6" spans="1:35" s="254" customFormat="1" ht="21.6" thickBot="1" x14ac:dyDescent="0.45">
      <c r="A6" s="276" t="s">
        <v>155</v>
      </c>
      <c r="B6" s="274"/>
      <c r="C6" s="247"/>
      <c r="D6" s="240"/>
      <c r="E6" s="248"/>
      <c r="F6" s="249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50"/>
      <c r="U6" s="253"/>
    </row>
    <row r="7" spans="1:35" s="254" customFormat="1" ht="21.6" hidden="1" thickBot="1" x14ac:dyDescent="0.45">
      <c r="A7" s="242"/>
      <c r="B7" s="242"/>
      <c r="C7" s="242"/>
      <c r="D7" s="243"/>
      <c r="E7" s="244"/>
      <c r="F7" s="245"/>
      <c r="G7" s="243"/>
      <c r="H7" s="241"/>
      <c r="I7" s="333" t="b">
        <v>1</v>
      </c>
      <c r="J7" s="333"/>
      <c r="K7" s="333" t="b">
        <v>1</v>
      </c>
      <c r="L7" s="333"/>
      <c r="M7" s="333"/>
      <c r="N7" s="333" t="b">
        <v>1</v>
      </c>
      <c r="O7" s="333"/>
      <c r="P7" s="333" t="b">
        <v>1</v>
      </c>
      <c r="Q7" s="333"/>
      <c r="R7" s="333"/>
      <c r="S7" s="333" t="b">
        <v>1</v>
      </c>
      <c r="T7" s="333"/>
      <c r="U7" s="253" t="s">
        <v>157</v>
      </c>
    </row>
    <row r="8" spans="1:35" s="254" customFormat="1" ht="21.6" thickBot="1" x14ac:dyDescent="0.45">
      <c r="A8" s="251" t="s">
        <v>159</v>
      </c>
      <c r="B8" s="300" t="s">
        <v>160</v>
      </c>
      <c r="C8" s="303" t="s">
        <v>22</v>
      </c>
      <c r="D8" s="304"/>
      <c r="E8" s="305"/>
      <c r="F8" s="252" t="s">
        <v>138</v>
      </c>
      <c r="G8" s="319" t="s">
        <v>139</v>
      </c>
      <c r="H8" s="320"/>
      <c r="I8" s="303" t="str">
        <f>Eignungskriterien!B63</f>
        <v>Erbrachte Leistungsphasen</v>
      </c>
      <c r="J8" s="305"/>
      <c r="K8" s="303" t="str">
        <f>Eignungskriterien!B67</f>
        <v>Gegenstand des Auftrags</v>
      </c>
      <c r="L8" s="304"/>
      <c r="M8" s="305"/>
      <c r="N8" s="303" t="str">
        <f>Eignungskriterien!B70</f>
        <v>Projektgegenstand</v>
      </c>
      <c r="O8" s="305"/>
      <c r="P8" s="303" t="str">
        <f>Eignungskriterien!B72</f>
        <v>Fläche</v>
      </c>
      <c r="Q8" s="334"/>
      <c r="R8" s="305"/>
      <c r="S8" s="303" t="s">
        <v>42</v>
      </c>
      <c r="T8" s="305"/>
      <c r="U8" s="253" t="s">
        <v>140</v>
      </c>
    </row>
    <row r="9" spans="1:35" s="254" customFormat="1" ht="150" customHeight="1" x14ac:dyDescent="0.35">
      <c r="A9" s="255"/>
      <c r="B9" s="301"/>
      <c r="C9" s="321" t="s">
        <v>141</v>
      </c>
      <c r="D9" s="323" t="s">
        <v>142</v>
      </c>
      <c r="E9" s="325" t="s">
        <v>143</v>
      </c>
      <c r="F9" s="315" t="s">
        <v>183</v>
      </c>
      <c r="G9" s="317" t="s">
        <v>161</v>
      </c>
      <c r="H9" s="318"/>
      <c r="I9" s="298" t="str">
        <f>IF(I7=TRUE,Eignungskriterien!D63,"optional")</f>
        <v>mindestens LPH 2-8</v>
      </c>
      <c r="J9" s="296" t="str">
        <f>IF(I7=TRUE,Eignungskriterien!D64,"optional")</f>
        <v>weniger als LPH 2-8</v>
      </c>
      <c r="K9" s="298" t="str">
        <f>IF(K7=TRUE,Eignungskriterien!D67,"optional")</f>
        <v>Sanierung von Sportanlagen (mit Leichtathletikanlagen)</v>
      </c>
      <c r="L9" s="294" t="str">
        <f>IF(K7=TRUE,Eignungskriterien!D68,"optional")</f>
        <v>Neubau von Sportanlagen (mit Leichtathletikanlagen)</v>
      </c>
      <c r="M9" s="296" t="str">
        <f>IF(K7=TRUE,Eignungskriterien!D69,"optional")</f>
        <v>sonstige Freianlagen</v>
      </c>
      <c r="N9" s="298" t="str">
        <f>IF(N7=TRUE,Eignungskriterien!D70,"optional")</f>
        <v xml:space="preserve">Freianlagen mind. HZ IV oder 
höhere Planungsanforderungen  </v>
      </c>
      <c r="O9" s="296" t="str">
        <f>IF(N7=TRUE,Eignungskriterien!D69,"optional")</f>
        <v>sonstige Freianlagen</v>
      </c>
      <c r="P9" s="298" t="str">
        <f>IF(P7=TRUE,Eignungskriterien!D72,"optional")</f>
        <v>≥ 7.500 qm</v>
      </c>
      <c r="Q9" s="294" t="str">
        <f>IF(P7=TRUE,Eignungskriterien!D73,"optional")</f>
        <v>&lt; 7.500 qm ≥ 5.000 qm</v>
      </c>
      <c r="R9" s="296" t="str">
        <f>IF(P7=TRUE,Eignungskriterien!D74,"optional")</f>
        <v>&lt; 5.000 qm</v>
      </c>
      <c r="S9" s="298" t="str">
        <f>IF(S7=TRUE,Eignungskriterien!D75,"optional")</f>
        <v>Sportanlage, Rasenspielfeld mit Leichtathletikanlagen</v>
      </c>
      <c r="T9" s="296" t="str">
        <f>IF(S7=TRUE,Eignungskriterien!D76,"optional")</f>
        <v>Sonstiges</v>
      </c>
      <c r="U9" s="256" t="s">
        <v>144</v>
      </c>
    </row>
    <row r="10" spans="1:35" s="254" customFormat="1" ht="42" customHeight="1" thickBot="1" x14ac:dyDescent="0.4">
      <c r="A10" s="255"/>
      <c r="B10" s="301"/>
      <c r="C10" s="322"/>
      <c r="D10" s="324"/>
      <c r="E10" s="326"/>
      <c r="F10" s="316"/>
      <c r="G10" s="257" t="s">
        <v>152</v>
      </c>
      <c r="H10" s="257" t="s">
        <v>153</v>
      </c>
      <c r="I10" s="299"/>
      <c r="J10" s="297"/>
      <c r="K10" s="299"/>
      <c r="L10" s="295"/>
      <c r="M10" s="297"/>
      <c r="N10" s="299"/>
      <c r="O10" s="297"/>
      <c r="P10" s="299"/>
      <c r="Q10" s="295"/>
      <c r="R10" s="297"/>
      <c r="S10" s="299"/>
      <c r="T10" s="297"/>
      <c r="U10" s="256"/>
    </row>
    <row r="11" spans="1:35" s="254" customFormat="1" ht="20.399999999999999" x14ac:dyDescent="0.35">
      <c r="A11" s="258"/>
      <c r="B11" s="302"/>
      <c r="C11" s="312"/>
      <c r="D11" s="313"/>
      <c r="E11" s="314"/>
      <c r="F11" s="291" t="s">
        <v>184</v>
      </c>
      <c r="G11" s="259"/>
      <c r="H11" s="259"/>
      <c r="I11" s="260">
        <f>IF(I7=TRUE,Eignungskriterien!G63,0)</f>
        <v>2</v>
      </c>
      <c r="J11" s="262">
        <f>IF(I7=TRUE,Eignungskriterien!G64,0)</f>
        <v>0</v>
      </c>
      <c r="K11" s="260">
        <f>IF(K7=TRUE,Eignungskriterien!G67,0)</f>
        <v>2</v>
      </c>
      <c r="L11" s="261">
        <f>IF(K7=TRUE,Eignungskriterien!G68,0)</f>
        <v>1</v>
      </c>
      <c r="M11" s="262">
        <f>IF(K7=TRUE,Eignungskriterien!G69,0)</f>
        <v>0</v>
      </c>
      <c r="N11" s="263">
        <f>IF(N7=TRUE,Eignungskriterien!G70,0)</f>
        <v>1</v>
      </c>
      <c r="O11" s="262">
        <f>IF(N7=TRUE,Eignungskriterien!G71,0)</f>
        <v>0</v>
      </c>
      <c r="P11" s="263">
        <f>IF(P7=TRUE,Eignungskriterien!G72,0)</f>
        <v>3</v>
      </c>
      <c r="Q11" s="264">
        <f>IF(P7=TRUE,Eignungskriterien!G73,0)</f>
        <v>2</v>
      </c>
      <c r="R11" s="262">
        <f>IF(P7=TRUE,Eignungskriterien!G74,0)</f>
        <v>1</v>
      </c>
      <c r="S11" s="260">
        <f>IF(S7=TRUE,Eignungskriterien!G75,0)</f>
        <v>1</v>
      </c>
      <c r="T11" s="262">
        <f>IF(S7=TRUE,Eignungskriterien!G76,0)</f>
        <v>0</v>
      </c>
      <c r="U11" s="265" t="s">
        <v>146</v>
      </c>
      <c r="V11" s="266" t="s">
        <v>33</v>
      </c>
    </row>
    <row r="12" spans="1:35" s="254" customFormat="1" ht="20.399999999999999" x14ac:dyDescent="0.35">
      <c r="A12" s="267">
        <v>1</v>
      </c>
      <c r="B12" s="268"/>
      <c r="C12" s="292"/>
      <c r="D12" s="308"/>
      <c r="E12" s="293"/>
      <c r="F12" s="269" t="s">
        <v>145</v>
      </c>
      <c r="G12" s="292"/>
      <c r="H12" s="293"/>
      <c r="I12" s="292"/>
      <c r="J12" s="293"/>
      <c r="K12" s="292"/>
      <c r="L12" s="308"/>
      <c r="M12" s="293"/>
      <c r="N12" s="292"/>
      <c r="O12" s="293"/>
      <c r="P12" s="292"/>
      <c r="Q12" s="308"/>
      <c r="R12" s="293"/>
      <c r="S12" s="292"/>
      <c r="T12" s="293"/>
      <c r="U12" s="270">
        <f ca="1">SUM(_xlfn.ANCHORARRAY(X12))</f>
        <v>0</v>
      </c>
      <c r="V12" s="266">
        <f>$I$11+$K$11+$N$11+$P$11+$S$11</f>
        <v>9</v>
      </c>
      <c r="X12" s="254" cm="1">
        <f t="array" aca="1" ref="X12:AI12" ca="1">SUMIF(I9:T16,I12:T12,I11:T11)</f>
        <v>0</v>
      </c>
      <c r="Y12" s="254">
        <f ca="1"/>
        <v>0</v>
      </c>
      <c r="Z12" s="254">
        <f ca="1"/>
        <v>0</v>
      </c>
      <c r="AA12" s="254">
        <f ca="1"/>
        <v>0</v>
      </c>
      <c r="AB12" s="254">
        <f ca="1"/>
        <v>0</v>
      </c>
      <c r="AC12" s="254">
        <f ca="1"/>
        <v>0</v>
      </c>
      <c r="AD12" s="254">
        <f ca="1"/>
        <v>0</v>
      </c>
      <c r="AE12" s="254">
        <f ca="1"/>
        <v>0</v>
      </c>
      <c r="AF12" s="254">
        <f ca="1"/>
        <v>0</v>
      </c>
      <c r="AG12" s="254">
        <f ca="1"/>
        <v>0</v>
      </c>
      <c r="AH12" s="254">
        <f ca="1"/>
        <v>0</v>
      </c>
      <c r="AI12" s="254">
        <f ca="1"/>
        <v>0</v>
      </c>
    </row>
    <row r="13" spans="1:35" s="254" customFormat="1" ht="20.399999999999999" x14ac:dyDescent="0.35">
      <c r="A13" s="267">
        <v>2</v>
      </c>
      <c r="B13" s="268"/>
      <c r="C13" s="292"/>
      <c r="D13" s="308"/>
      <c r="E13" s="293"/>
      <c r="F13" s="269" t="s">
        <v>145</v>
      </c>
      <c r="G13" s="292"/>
      <c r="H13" s="293"/>
      <c r="I13" s="292"/>
      <c r="J13" s="293"/>
      <c r="K13" s="292"/>
      <c r="L13" s="308"/>
      <c r="M13" s="293"/>
      <c r="N13" s="292"/>
      <c r="O13" s="293"/>
      <c r="P13" s="292"/>
      <c r="Q13" s="308"/>
      <c r="R13" s="293"/>
      <c r="S13" s="292"/>
      <c r="T13" s="293"/>
      <c r="U13" s="270">
        <f t="shared" ref="U13:U16" ca="1" si="0">SUM(_xlfn.ANCHORARRAY(X13))</f>
        <v>0</v>
      </c>
      <c r="V13" s="266">
        <f t="shared" ref="V13:V16" si="1">$I$11+$K$11+$N$11+$P$11+$S$11</f>
        <v>9</v>
      </c>
      <c r="X13" s="254" cm="1">
        <f t="array" aca="1" ref="X13:AI13" ca="1">SUMIF(I9:T16,I13:T13,I11:T11)</f>
        <v>0</v>
      </c>
      <c r="Y13" s="254">
        <f ca="1"/>
        <v>0</v>
      </c>
      <c r="Z13" s="254">
        <f ca="1"/>
        <v>0</v>
      </c>
      <c r="AA13" s="254">
        <f ca="1"/>
        <v>0</v>
      </c>
      <c r="AB13" s="254">
        <f ca="1"/>
        <v>0</v>
      </c>
      <c r="AC13" s="254">
        <f ca="1"/>
        <v>0</v>
      </c>
      <c r="AD13" s="254">
        <f ca="1"/>
        <v>0</v>
      </c>
      <c r="AE13" s="254">
        <f ca="1"/>
        <v>0</v>
      </c>
      <c r="AF13" s="254">
        <f ca="1"/>
        <v>0</v>
      </c>
      <c r="AG13" s="254">
        <f ca="1"/>
        <v>0</v>
      </c>
      <c r="AH13" s="254">
        <f ca="1"/>
        <v>0</v>
      </c>
      <c r="AI13" s="254">
        <f ca="1"/>
        <v>0</v>
      </c>
    </row>
    <row r="14" spans="1:35" s="254" customFormat="1" ht="20.399999999999999" x14ac:dyDescent="0.35">
      <c r="A14" s="267">
        <v>3</v>
      </c>
      <c r="B14" s="268"/>
      <c r="C14" s="292"/>
      <c r="D14" s="308"/>
      <c r="E14" s="293"/>
      <c r="F14" s="269" t="s">
        <v>145</v>
      </c>
      <c r="G14" s="292"/>
      <c r="H14" s="293"/>
      <c r="I14" s="292"/>
      <c r="J14" s="293"/>
      <c r="K14" s="292"/>
      <c r="L14" s="308"/>
      <c r="M14" s="293"/>
      <c r="N14" s="292"/>
      <c r="O14" s="293"/>
      <c r="P14" s="292"/>
      <c r="Q14" s="308"/>
      <c r="R14" s="293"/>
      <c r="S14" s="292"/>
      <c r="T14" s="293"/>
      <c r="U14" s="270">
        <f t="shared" ca="1" si="0"/>
        <v>0</v>
      </c>
      <c r="V14" s="266">
        <f t="shared" si="1"/>
        <v>9</v>
      </c>
      <c r="X14" s="254" cm="1">
        <f t="array" aca="1" ref="X14:AI14" ca="1">SUMIF(I9:T16,I14:T14,I11:T11)</f>
        <v>0</v>
      </c>
      <c r="Y14" s="254">
        <f ca="1"/>
        <v>0</v>
      </c>
      <c r="Z14" s="254">
        <f ca="1"/>
        <v>0</v>
      </c>
      <c r="AA14" s="254">
        <f ca="1"/>
        <v>0</v>
      </c>
      <c r="AB14" s="254">
        <f ca="1"/>
        <v>0</v>
      </c>
      <c r="AC14" s="254">
        <f ca="1"/>
        <v>0</v>
      </c>
      <c r="AD14" s="254">
        <f ca="1"/>
        <v>0</v>
      </c>
      <c r="AE14" s="254">
        <f ca="1"/>
        <v>0</v>
      </c>
      <c r="AF14" s="254">
        <f ca="1"/>
        <v>0</v>
      </c>
      <c r="AG14" s="254">
        <f ca="1"/>
        <v>0</v>
      </c>
      <c r="AH14" s="254">
        <f ca="1"/>
        <v>0</v>
      </c>
      <c r="AI14" s="254">
        <f ca="1"/>
        <v>0</v>
      </c>
    </row>
    <row r="15" spans="1:35" s="254" customFormat="1" ht="20.399999999999999" x14ac:dyDescent="0.35">
      <c r="A15" s="267">
        <v>4</v>
      </c>
      <c r="B15" s="268"/>
      <c r="C15" s="292"/>
      <c r="D15" s="308"/>
      <c r="E15" s="293"/>
      <c r="F15" s="269" t="s">
        <v>145</v>
      </c>
      <c r="G15" s="292"/>
      <c r="H15" s="293"/>
      <c r="I15" s="292"/>
      <c r="J15" s="293"/>
      <c r="K15" s="292"/>
      <c r="L15" s="308"/>
      <c r="M15" s="293"/>
      <c r="N15" s="292"/>
      <c r="O15" s="293"/>
      <c r="P15" s="292"/>
      <c r="Q15" s="308"/>
      <c r="R15" s="293"/>
      <c r="S15" s="292"/>
      <c r="T15" s="293"/>
      <c r="U15" s="270">
        <f t="shared" ca="1" si="0"/>
        <v>0</v>
      </c>
      <c r="V15" s="266">
        <f t="shared" si="1"/>
        <v>9</v>
      </c>
      <c r="X15" s="254" cm="1">
        <f t="array" aca="1" ref="X15:AI15" ca="1">SUMIF(I9:T16,I15:T15,I11:T11)</f>
        <v>0</v>
      </c>
      <c r="Y15" s="254">
        <f ca="1"/>
        <v>0</v>
      </c>
      <c r="Z15" s="254">
        <f ca="1"/>
        <v>0</v>
      </c>
      <c r="AA15" s="254">
        <f ca="1"/>
        <v>0</v>
      </c>
      <c r="AB15" s="254">
        <f ca="1"/>
        <v>0</v>
      </c>
      <c r="AC15" s="254">
        <f ca="1"/>
        <v>0</v>
      </c>
      <c r="AD15" s="254">
        <f ca="1"/>
        <v>0</v>
      </c>
      <c r="AE15" s="254">
        <f ca="1"/>
        <v>0</v>
      </c>
      <c r="AF15" s="254">
        <f ca="1"/>
        <v>0</v>
      </c>
      <c r="AG15" s="254">
        <f ca="1"/>
        <v>0</v>
      </c>
      <c r="AH15" s="254">
        <f ca="1"/>
        <v>0</v>
      </c>
      <c r="AI15" s="254">
        <f ca="1"/>
        <v>0</v>
      </c>
    </row>
    <row r="16" spans="1:35" s="254" customFormat="1" ht="21" thickBot="1" x14ac:dyDescent="0.4">
      <c r="A16" s="271">
        <v>5</v>
      </c>
      <c r="B16" s="272"/>
      <c r="C16" s="310"/>
      <c r="D16" s="331"/>
      <c r="E16" s="311"/>
      <c r="F16" s="273" t="s">
        <v>145</v>
      </c>
      <c r="G16" s="310"/>
      <c r="H16" s="311"/>
      <c r="I16" s="306"/>
      <c r="J16" s="307"/>
      <c r="K16" s="306"/>
      <c r="L16" s="309"/>
      <c r="M16" s="307"/>
      <c r="N16" s="306"/>
      <c r="O16" s="307"/>
      <c r="P16" s="306"/>
      <c r="Q16" s="309"/>
      <c r="R16" s="307"/>
      <c r="S16" s="306"/>
      <c r="T16" s="307"/>
      <c r="U16" s="270">
        <f t="shared" ca="1" si="0"/>
        <v>0</v>
      </c>
      <c r="V16" s="266">
        <f t="shared" si="1"/>
        <v>9</v>
      </c>
      <c r="X16" s="254" cm="1">
        <f t="array" aca="1" ref="X16:AI16" ca="1">SUMIF(I9:T16,I16:T16,I11:T11)</f>
        <v>0</v>
      </c>
      <c r="Y16" s="254">
        <f ca="1"/>
        <v>0</v>
      </c>
      <c r="Z16" s="254">
        <f ca="1"/>
        <v>0</v>
      </c>
      <c r="AA16" s="254">
        <f ca="1"/>
        <v>0</v>
      </c>
      <c r="AB16" s="254">
        <f ca="1"/>
        <v>0</v>
      </c>
      <c r="AC16" s="254">
        <f ca="1"/>
        <v>0</v>
      </c>
      <c r="AD16" s="254">
        <f ca="1"/>
        <v>0</v>
      </c>
      <c r="AE16" s="254">
        <f ca="1"/>
        <v>0</v>
      </c>
      <c r="AF16" s="254">
        <f ca="1"/>
        <v>0</v>
      </c>
      <c r="AG16" s="254">
        <f ca="1"/>
        <v>0</v>
      </c>
      <c r="AH16" s="254">
        <f ca="1"/>
        <v>0</v>
      </c>
      <c r="AI16" s="254">
        <f ca="1"/>
        <v>0</v>
      </c>
    </row>
    <row r="17" spans="3:20" s="254" customFormat="1" ht="87" customHeight="1" thickBot="1" x14ac:dyDescent="0.45">
      <c r="C17" s="328"/>
      <c r="D17" s="328"/>
      <c r="E17" s="328"/>
      <c r="G17" s="332"/>
      <c r="H17" s="332"/>
      <c r="I17" s="329" t="s">
        <v>154</v>
      </c>
      <c r="J17" s="330"/>
      <c r="K17" s="329" t="s">
        <v>154</v>
      </c>
      <c r="L17" s="335"/>
      <c r="M17" s="330"/>
      <c r="N17" s="329" t="s">
        <v>154</v>
      </c>
      <c r="O17" s="330"/>
      <c r="P17" s="329" t="s">
        <v>154</v>
      </c>
      <c r="Q17" s="335"/>
      <c r="R17" s="330"/>
      <c r="S17" s="329" t="s">
        <v>154</v>
      </c>
      <c r="T17" s="330"/>
    </row>
    <row r="18" spans="3:20" s="254" customFormat="1" ht="20.399999999999999" x14ac:dyDescent="0.35">
      <c r="I18" s="327" t="str">
        <f>IF(OR(I12="",I12="optional"),"Bitte zutreffendes Kriterium für Referenz 1 wählen","")</f>
        <v>Bitte zutreffendes Kriterium für Referenz 1 wählen</v>
      </c>
      <c r="J18" s="327"/>
      <c r="K18" s="327" t="str">
        <f>IF(OR(K12="",K12="optional"),"Bitte zutreffendes Kriterium für Referenz 1 wählen","")</f>
        <v>Bitte zutreffendes Kriterium für Referenz 1 wählen</v>
      </c>
      <c r="L18" s="327"/>
      <c r="M18" s="327"/>
      <c r="N18" s="327" t="str">
        <f>IF(OR(N12="",N12="optional"),"Bitte zutreffendes Kriterium für Referenz 1 wählen","")</f>
        <v>Bitte zutreffendes Kriterium für Referenz 1 wählen</v>
      </c>
      <c r="O18" s="327"/>
      <c r="P18" s="327" t="str">
        <f>IF(OR(P12="",P12="optional"),"Bitte zutreffendes Kriterium für Referenz 1 wählen","")</f>
        <v>Bitte zutreffendes Kriterium für Referenz 1 wählen</v>
      </c>
      <c r="Q18" s="327"/>
      <c r="R18" s="327"/>
      <c r="S18" s="327" t="str">
        <f>IF(OR(S12="",S12="optional"),"Bitte zutreffendes Kriterium für Referenz 1 wählen","")</f>
        <v>Bitte zutreffendes Kriterium für Referenz 1 wählen</v>
      </c>
      <c r="T18" s="327"/>
    </row>
    <row r="19" spans="3:20" s="254" customFormat="1" ht="20.399999999999999" x14ac:dyDescent="0.35">
      <c r="I19" s="327" t="str">
        <f>IF(OR(I13="",I13="optional"),"Bitte zutreffendes Kriterium für Referenz 2 wählen","")</f>
        <v>Bitte zutreffendes Kriterium für Referenz 2 wählen</v>
      </c>
      <c r="J19" s="327"/>
      <c r="K19" s="327" t="str">
        <f>IF(OR(K13="",K13="optional"),"Bitte zutreffendes Kriterium für Referenz 2 wählen","")</f>
        <v>Bitte zutreffendes Kriterium für Referenz 2 wählen</v>
      </c>
      <c r="L19" s="327"/>
      <c r="M19" s="327"/>
      <c r="N19" s="327" t="str">
        <f>IF(OR(N13="",N13="optional"),"Bitte zutreffendes Kriterium für Referenz 2 wählen","")</f>
        <v>Bitte zutreffendes Kriterium für Referenz 2 wählen</v>
      </c>
      <c r="O19" s="327"/>
      <c r="P19" s="327" t="str">
        <f>IF(OR(P13="",P13="optional"),"Bitte zutreffendes Kriterium für Referenz 2 wählen","")</f>
        <v>Bitte zutreffendes Kriterium für Referenz 2 wählen</v>
      </c>
      <c r="Q19" s="327"/>
      <c r="R19" s="327"/>
      <c r="S19" s="327" t="str">
        <f>IF(OR(S13="",S13="optional"),"Bitte zutreffendes Kriterium für Referenz 2 wählen","")</f>
        <v>Bitte zutreffendes Kriterium für Referenz 2 wählen</v>
      </c>
      <c r="T19" s="327"/>
    </row>
    <row r="20" spans="3:20" s="254" customFormat="1" ht="20.399999999999999" x14ac:dyDescent="0.35">
      <c r="I20" s="327" t="str">
        <f>IF(OR(I14="",I14="optional"),"Bitte zutreffendes Kriterium für Referenz 3 wählen","")</f>
        <v>Bitte zutreffendes Kriterium für Referenz 3 wählen</v>
      </c>
      <c r="J20" s="327"/>
      <c r="K20" s="327" t="str">
        <f>IF(OR(K14="",K14="optional"),"Bitte zutreffendes Kriterium für Referenz 3 wählen","")</f>
        <v>Bitte zutreffendes Kriterium für Referenz 3 wählen</v>
      </c>
      <c r="L20" s="327"/>
      <c r="M20" s="327"/>
      <c r="N20" s="327" t="str">
        <f>IF(OR(N14="",N14="optional"),"Bitte zutreffendes Kriterium für Referenz 3 wählen","")</f>
        <v>Bitte zutreffendes Kriterium für Referenz 3 wählen</v>
      </c>
      <c r="O20" s="327"/>
      <c r="P20" s="327" t="str">
        <f>IF(OR(P14="",P14="optional"),"Bitte zutreffendes Kriterium für Referenz 3 wählen","")</f>
        <v>Bitte zutreffendes Kriterium für Referenz 3 wählen</v>
      </c>
      <c r="Q20" s="327"/>
      <c r="R20" s="327"/>
      <c r="S20" s="327" t="str">
        <f>IF(OR(S14="",S14="optional"),"Bitte zutreffendes Kriterium für Referenz 3 wählen","")</f>
        <v>Bitte zutreffendes Kriterium für Referenz 3 wählen</v>
      </c>
      <c r="T20" s="327"/>
    </row>
    <row r="21" spans="3:20" s="254" customFormat="1" ht="20.399999999999999" x14ac:dyDescent="0.35">
      <c r="I21" s="327" t="str">
        <f>IF(OR(I15="",I15="optional"),"Bitte zutreffendes Kriterium für Referenz 4 wählen","")</f>
        <v>Bitte zutreffendes Kriterium für Referenz 4 wählen</v>
      </c>
      <c r="J21" s="327"/>
      <c r="K21" s="327" t="str">
        <f>IF(OR(K15="",K15="optional"),"Bitte zutreffendes Kriterium für Referenz 4 wählen","")</f>
        <v>Bitte zutreffendes Kriterium für Referenz 4 wählen</v>
      </c>
      <c r="L21" s="327"/>
      <c r="M21" s="327"/>
      <c r="N21" s="327" t="str">
        <f>IF(OR(N15="",N15="optional"),"Bitte zutreffendes Kriterium für Referenz 4 wählen","")</f>
        <v>Bitte zutreffendes Kriterium für Referenz 4 wählen</v>
      </c>
      <c r="O21" s="327"/>
      <c r="P21" s="327" t="str">
        <f>IF(OR(P15="",P15="optional"),"Bitte zutreffendes Kriterium für Referenz 4 wählen","")</f>
        <v>Bitte zutreffendes Kriterium für Referenz 4 wählen</v>
      </c>
      <c r="Q21" s="327"/>
      <c r="R21" s="327"/>
      <c r="S21" s="327" t="str">
        <f>IF(OR(S15="",S15="optional"),"Bitte zutreffendes Kriterium für Referenz 4 wählen","")</f>
        <v>Bitte zutreffendes Kriterium für Referenz 4 wählen</v>
      </c>
      <c r="T21" s="327"/>
    </row>
    <row r="22" spans="3:20" s="254" customFormat="1" ht="20.399999999999999" x14ac:dyDescent="0.35">
      <c r="I22" s="327" t="str">
        <f>IF(OR(I16="",I16="optional"),"Bitte zutreffendes Kriterium für Referenz 5 wählen","")</f>
        <v>Bitte zutreffendes Kriterium für Referenz 5 wählen</v>
      </c>
      <c r="J22" s="327"/>
      <c r="K22" s="327" t="str">
        <f>IF(OR(K16="",K16="optional"),"Bitte zutreffendes Kriterium für Referenz 5 wählen","")</f>
        <v>Bitte zutreffendes Kriterium für Referenz 5 wählen</v>
      </c>
      <c r="L22" s="327"/>
      <c r="M22" s="327"/>
      <c r="N22" s="327" t="str">
        <f>IF(OR(N16="",N16="optional"),"Bitte zutreffendes Kriterium für Referenz 5 wählen","")</f>
        <v>Bitte zutreffendes Kriterium für Referenz 5 wählen</v>
      </c>
      <c r="O22" s="327"/>
      <c r="P22" s="327" t="str">
        <f>IF(OR(P16="",P16="optional"),"Bitte zutreffendes Kriterium für Referenz 5 wählen","")</f>
        <v>Bitte zutreffendes Kriterium für Referenz 5 wählen</v>
      </c>
      <c r="Q22" s="327"/>
      <c r="R22" s="327"/>
      <c r="S22" s="327" t="str">
        <f>IF(OR(S16="",S16="optional"),"Bitte zutreffendes Kriterium für Referenz 5 wählen","")</f>
        <v>Bitte zutreffendes Kriterium für Referenz 5 wählen</v>
      </c>
      <c r="T22" s="327"/>
    </row>
  </sheetData>
  <sheetProtection algorithmName="SHA-512" hashValue="pBrbgny7q/JMFrDigjqn4K40UKCLRSIprVCqjJlQy0RjBkodbXnvUaK5KEt+yj+3hlUMHyKbarTncG5+kB+ICA==" saltValue="PpTTprM6hfh17uF7ob4mJQ==" spinCount="100000" sheet="1" selectLockedCells="1"/>
  <mergeCells count="100">
    <mergeCell ref="S19:T19"/>
    <mergeCell ref="I20:J20"/>
    <mergeCell ref="K20:M20"/>
    <mergeCell ref="N20:O20"/>
    <mergeCell ref="S20:T20"/>
    <mergeCell ref="I7:J7"/>
    <mergeCell ref="I18:J18"/>
    <mergeCell ref="A2:B2"/>
    <mergeCell ref="A3:E3"/>
    <mergeCell ref="P21:R21"/>
    <mergeCell ref="I21:J21"/>
    <mergeCell ref="N21:O21"/>
    <mergeCell ref="I19:J19"/>
    <mergeCell ref="K19:M19"/>
    <mergeCell ref="K18:M18"/>
    <mergeCell ref="N18:O18"/>
    <mergeCell ref="P18:R18"/>
    <mergeCell ref="N19:O19"/>
    <mergeCell ref="K21:M21"/>
    <mergeCell ref="S7:T7"/>
    <mergeCell ref="P7:R7"/>
    <mergeCell ref="N7:O7"/>
    <mergeCell ref="K7:M7"/>
    <mergeCell ref="P8:R8"/>
    <mergeCell ref="P17:R17"/>
    <mergeCell ref="S8:T8"/>
    <mergeCell ref="K17:M17"/>
    <mergeCell ref="N17:O17"/>
    <mergeCell ref="S17:T17"/>
    <mergeCell ref="N8:O8"/>
    <mergeCell ref="K12:M12"/>
    <mergeCell ref="K13:M13"/>
    <mergeCell ref="S21:T21"/>
    <mergeCell ref="S18:T18"/>
    <mergeCell ref="I22:J22"/>
    <mergeCell ref="K22:M22"/>
    <mergeCell ref="N22:O22"/>
    <mergeCell ref="S22:T22"/>
    <mergeCell ref="P22:R22"/>
    <mergeCell ref="P19:R19"/>
    <mergeCell ref="P20:R20"/>
    <mergeCell ref="C17:E17"/>
    <mergeCell ref="I17:J17"/>
    <mergeCell ref="I12:J12"/>
    <mergeCell ref="I13:J13"/>
    <mergeCell ref="I14:J14"/>
    <mergeCell ref="I15:J15"/>
    <mergeCell ref="I16:J16"/>
    <mergeCell ref="C12:E12"/>
    <mergeCell ref="C13:E13"/>
    <mergeCell ref="C14:E14"/>
    <mergeCell ref="C15:E15"/>
    <mergeCell ref="C16:E16"/>
    <mergeCell ref="G15:H15"/>
    <mergeCell ref="G17:H17"/>
    <mergeCell ref="G16:H16"/>
    <mergeCell ref="T9:T10"/>
    <mergeCell ref="G12:H12"/>
    <mergeCell ref="G13:H13"/>
    <mergeCell ref="K8:M8"/>
    <mergeCell ref="G9:H9"/>
    <mergeCell ref="G8:H8"/>
    <mergeCell ref="I9:I10"/>
    <mergeCell ref="J9:J10"/>
    <mergeCell ref="K9:K10"/>
    <mergeCell ref="L9:L10"/>
    <mergeCell ref="M9:M10"/>
    <mergeCell ref="G14:H14"/>
    <mergeCell ref="K14:M14"/>
    <mergeCell ref="K15:M15"/>
    <mergeCell ref="K16:M16"/>
    <mergeCell ref="N12:O12"/>
    <mergeCell ref="N13:O13"/>
    <mergeCell ref="N14:O14"/>
    <mergeCell ref="N15:O15"/>
    <mergeCell ref="N16:O16"/>
    <mergeCell ref="S14:T14"/>
    <mergeCell ref="S15:T15"/>
    <mergeCell ref="S16:T16"/>
    <mergeCell ref="P12:R12"/>
    <mergeCell ref="P13:R13"/>
    <mergeCell ref="P14:R14"/>
    <mergeCell ref="P15:R15"/>
    <mergeCell ref="P16:R16"/>
    <mergeCell ref="N9:N10"/>
    <mergeCell ref="O9:O10"/>
    <mergeCell ref="P9:P10"/>
    <mergeCell ref="B8:B11"/>
    <mergeCell ref="C8:E8"/>
    <mergeCell ref="I8:J8"/>
    <mergeCell ref="C11:E11"/>
    <mergeCell ref="F9:F10"/>
    <mergeCell ref="C9:C10"/>
    <mergeCell ref="D9:D10"/>
    <mergeCell ref="E9:E10"/>
    <mergeCell ref="S12:T12"/>
    <mergeCell ref="S13:T13"/>
    <mergeCell ref="Q9:Q10"/>
    <mergeCell ref="R9:R10"/>
    <mergeCell ref="S9:S10"/>
  </mergeCells>
  <conditionalFormatting sqref="U12:U16">
    <cfRule type="expression" dxfId="1" priority="2">
      <formula>U12&gt;V12</formula>
    </cfRule>
    <cfRule type="top10" dxfId="0" priority="5" rank="2"/>
  </conditionalFormatting>
  <dataValidations count="7">
    <dataValidation type="list" allowBlank="1" showInputMessage="1" showErrorMessage="1" sqref="C12:E16" xr:uid="{D99442EA-16FB-4E2E-8897-8C6F81211E09}">
      <formula1>$C$9:$E$9</formula1>
    </dataValidation>
    <dataValidation type="list" allowBlank="1" showInputMessage="1" showErrorMessage="1" sqref="G12:H16" xr:uid="{52CE8F46-5519-4DCB-8BA4-B9778DE9529E}">
      <formula1>$G$10:$H$10</formula1>
    </dataValidation>
    <dataValidation type="list" allowBlank="1" showInputMessage="1" showErrorMessage="1" sqref="I12:I16" xr:uid="{1081080C-3F2A-483F-8AAD-B6FAE4B6CEFA}">
      <formula1>$I$9:$J$9</formula1>
    </dataValidation>
    <dataValidation type="list" allowBlank="1" showInputMessage="1" showErrorMessage="1" sqref="K12:M16" xr:uid="{988B0E5F-338D-4A43-9E40-00AAD0098BB5}">
      <formula1>$K$9:$M$9</formula1>
    </dataValidation>
    <dataValidation type="list" allowBlank="1" showInputMessage="1" showErrorMessage="1" sqref="N12:O16" xr:uid="{4D185D92-56E8-4AB8-A741-51C9C4C8273D}">
      <formula1>$N$9:$O$9</formula1>
    </dataValidation>
    <dataValidation type="list" allowBlank="1" showInputMessage="1" showErrorMessage="1" sqref="P12:R16" xr:uid="{1D92801E-D450-4FE8-8136-3A0D5A675E44}">
      <formula1>$P$9:$R$9</formula1>
    </dataValidation>
    <dataValidation type="list" allowBlank="1" showInputMessage="1" showErrorMessage="1" sqref="S12:T16" xr:uid="{890FBA62-BC52-4C38-8E51-BE8673493EFF}">
      <formula1>$S$9:$T$9</formula1>
    </dataValidation>
  </dataValidations>
  <pageMargins left="0.7" right="0.7" top="0.78740157499999996" bottom="0.78740157499999996" header="0.3" footer="0.3"/>
  <pageSetup paperSize="8" scale="21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940514c-40f4-4e59-868e-1d7989e21cfb">
      <Terms xmlns="http://schemas.microsoft.com/office/infopath/2007/PartnerControls"/>
    </lcf76f155ced4ddcb4097134ff3c332f>
    <TaxCatchAll xmlns="5dd3490b-8cf4-4df3-8062-e3f638dce1f9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7CA00D24669941A7E94160AB949DE6" ma:contentTypeVersion="10" ma:contentTypeDescription="Create a new document." ma:contentTypeScope="" ma:versionID="c4d1ee7fabe9603eb1726679ddc80614">
  <xsd:schema xmlns:xsd="http://www.w3.org/2001/XMLSchema" xmlns:xs="http://www.w3.org/2001/XMLSchema" xmlns:p="http://schemas.microsoft.com/office/2006/metadata/properties" xmlns:ns2="2940514c-40f4-4e59-868e-1d7989e21cfb" xmlns:ns3="5dd3490b-8cf4-4df3-8062-e3f638dce1f9" targetNamespace="http://schemas.microsoft.com/office/2006/metadata/properties" ma:root="true" ma:fieldsID="fc497d306fcdd8527d66e669d475a34e" ns2:_="" ns3:_="">
    <xsd:import namespace="2940514c-40f4-4e59-868e-1d7989e21cfb"/>
    <xsd:import namespace="5dd3490b-8cf4-4df3-8062-e3f638dce1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0514c-40f4-4e59-868e-1d7989e21cf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353941e7-2f2f-4ffe-ab97-3804ce7b8dd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d3490b-8cf4-4df3-8062-e3f638dce1f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141c93b-3cb9-4e49-bd86-91954cce8db0}" ma:internalName="TaxCatchAll" ma:showField="CatchAllData" ma:web="5dd3490b-8cf4-4df3-8062-e3f638dce1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1917BB1-18AA-451B-A22A-0ED50AAE5F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E5DBF4-907E-4119-A07F-1F963EE71EC7}">
  <ds:schemaRefs>
    <ds:schemaRef ds:uri="http://purl.org/dc/dcmitype/"/>
    <ds:schemaRef ds:uri="http://www.w3.org/XML/1998/namespace"/>
    <ds:schemaRef ds:uri="http://schemas.microsoft.com/office/2006/documentManagement/types"/>
    <ds:schemaRef ds:uri="9efd67ac-1bb8-47df-bd18-45b53eacfbce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83426ea5-69ed-4f78-a0eb-2c2f277fc670"/>
    <ds:schemaRef ds:uri="2940514c-40f4-4e59-868e-1d7989e21cfb"/>
    <ds:schemaRef ds:uri="5dd3490b-8cf4-4df3-8062-e3f638dce1f9"/>
  </ds:schemaRefs>
</ds:datastoreItem>
</file>

<file path=customXml/itemProps3.xml><?xml version="1.0" encoding="utf-8"?>
<ds:datastoreItem xmlns:ds="http://schemas.openxmlformats.org/officeDocument/2006/customXml" ds:itemID="{F08CE3FB-0D75-4236-8A74-712D8EB54A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0514c-40f4-4e59-868e-1d7989e21cfb"/>
    <ds:schemaRef ds:uri="5dd3490b-8cf4-4df3-8062-e3f638dce1f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4</vt:i4>
      </vt:variant>
      <vt:variant>
        <vt:lpstr>Benannte Bereiche</vt:lpstr>
      </vt:variant>
      <vt:variant>
        <vt:i4>4</vt:i4>
      </vt:variant>
    </vt:vector>
  </HeadingPairs>
  <TitlesOfParts>
    <vt:vector size="8" baseType="lpstr">
      <vt:lpstr>Eignungskriterien</vt:lpstr>
      <vt:lpstr>1 Auswertungsübersicht TWB-ausf</vt:lpstr>
      <vt:lpstr>2 Auswertungsübersicht TWB-kurz</vt:lpstr>
      <vt:lpstr>VgV Refernezliste</vt:lpstr>
      <vt:lpstr>'1 Auswertungsübersicht TWB-ausf'!Druckbereich</vt:lpstr>
      <vt:lpstr>'1 Auswertungsübersicht TWB-ausf'!Drucktitel</vt:lpstr>
      <vt:lpstr>'2 Auswertungsübersicht TWB-kurz'!Drucktitel</vt:lpstr>
      <vt:lpstr>Eignungskriterien!Drucktitel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Dachgruber, Cornelia</dc:creator>
  <cp:lastModifiedBy>Dachgruber, Cornelia</cp:lastModifiedBy>
  <cp:lastPrinted>2026-06-29T07:41:49Z</cp:lastPrinted>
  <dcterms:created xsi:type="dcterms:W3CDTF">2016-08-30T07:26:27Z</dcterms:created>
  <dcterms:modified xsi:type="dcterms:W3CDTF">2026-06-30T13:30:47Z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0x010100367CA00D24669941A7E94160AB949DE6</vt:lpwstr>
  </property>
  <property fmtid="{D5CDD505-2E9C-101B-9397-08002B2CF9AE}" pid="3" name="MediaServiceImageTags">
    <vt:lpwstr/>
  </property>
</Properties>
</file>